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ens\Desktop\APENDICES\"/>
    </mc:Choice>
  </mc:AlternateContent>
  <xr:revisionPtr revIDLastSave="0" documentId="13_ncr:1_{76127836-63D7-4041-A8B8-51A741F593A5}" xr6:coauthVersionLast="47" xr6:coauthVersionMax="47" xr10:uidLastSave="{00000000-0000-0000-0000-000000000000}"/>
  <bookViews>
    <workbookView xWindow="-108" yWindow="-108" windowWidth="23256" windowHeight="12456" firstSheet="12" activeTab="17" xr2:uid="{89C852D1-6FC7-4C58-8279-16598AB4C563}"/>
  </bookViews>
  <sheets>
    <sheet name="plantilla" sheetId="1" r:id="rId1"/>
    <sheet name="Coordinacion" sheetId="2" r:id="rId2"/>
    <sheet name="Fisioterapia Deportiva" sheetId="13" r:id="rId3"/>
    <sheet name="Fisioterapia" sheetId="12" r:id="rId4"/>
    <sheet name="Enfermeria" sheetId="3" r:id="rId5"/>
    <sheet name="Medicina (2)" sheetId="18" r:id="rId6"/>
    <sheet name="Medicina" sheetId="4" r:id="rId7"/>
    <sheet name="Odontologia (2)" sheetId="14" r:id="rId8"/>
    <sheet name="Odontologia" sheetId="5" r:id="rId9"/>
    <sheet name="Profesional de apoyo" sheetId="21" r:id="rId10"/>
    <sheet name="Nivel de carga laboral" sheetId="20" r:id="rId11"/>
    <sheet name="Indicadores de capacidad y util" sheetId="22" r:id="rId12"/>
    <sheet name="Psicologia" sheetId="6" r:id="rId13"/>
    <sheet name="Nutricion" sheetId="8" r:id="rId14"/>
    <sheet name="Trabajo Social (4)" sheetId="17" r:id="rId15"/>
    <sheet name="Trabajo Social (3)" sheetId="16" r:id="rId16"/>
    <sheet name="Trabajo Social (2)" sheetId="15" r:id="rId17"/>
    <sheet name="Trabajo Social" sheetId="7" r:id="rId18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0" l="1"/>
  <c r="B21" i="20"/>
  <c r="B19" i="20"/>
  <c r="B18" i="20"/>
  <c r="J25" i="2"/>
  <c r="K25" i="2"/>
  <c r="J27" i="2"/>
  <c r="K27" i="2" s="1"/>
  <c r="J30" i="2"/>
  <c r="K30" i="2" s="1"/>
  <c r="J31" i="2"/>
  <c r="K31" i="2"/>
  <c r="J21" i="8"/>
  <c r="K21" i="8" s="1"/>
  <c r="J22" i="8"/>
  <c r="K22" i="8"/>
  <c r="G3" i="20"/>
  <c r="G4" i="20"/>
  <c r="G6" i="20"/>
  <c r="G8" i="20"/>
  <c r="G9" i="20"/>
  <c r="G10" i="20"/>
  <c r="G11" i="20"/>
  <c r="G12" i="20"/>
  <c r="G13" i="20"/>
  <c r="G16" i="20"/>
  <c r="G2" i="20"/>
  <c r="K19" i="2"/>
  <c r="J19" i="2"/>
  <c r="F19" i="2"/>
  <c r="C10" i="20"/>
  <c r="C8" i="20"/>
  <c r="C3" i="20"/>
  <c r="C11" i="20"/>
  <c r="F11" i="20" s="1"/>
  <c r="C6" i="20"/>
  <c r="C12" i="20"/>
  <c r="C9" i="20"/>
  <c r="C13" i="20"/>
  <c r="F13" i="20" s="1"/>
  <c r="C4" i="20"/>
  <c r="F4" i="20" s="1"/>
  <c r="C2" i="20"/>
  <c r="C16" i="20"/>
  <c r="F16" i="20" s="1"/>
  <c r="F3" i="20"/>
  <c r="F6" i="20"/>
  <c r="F8" i="20"/>
  <c r="F9" i="20"/>
  <c r="F10" i="20"/>
  <c r="F12" i="20"/>
  <c r="E32" i="16"/>
  <c r="F32" i="16"/>
  <c r="J32" i="16" s="1"/>
  <c r="K32" i="16" s="1"/>
  <c r="H32" i="16"/>
  <c r="D32" i="16"/>
  <c r="H31" i="16"/>
  <c r="D31" i="16"/>
  <c r="E31" i="16"/>
  <c r="F31" i="16"/>
  <c r="H27" i="16"/>
  <c r="D27" i="16"/>
  <c r="H15" i="16"/>
  <c r="H16" i="16"/>
  <c r="F16" i="16" s="1"/>
  <c r="J16" i="16" s="1"/>
  <c r="K16" i="16" s="1"/>
  <c r="D15" i="16"/>
  <c r="E15" i="16"/>
  <c r="D16" i="16"/>
  <c r="E16" i="16"/>
  <c r="D30" i="16"/>
  <c r="F30" i="16" s="1"/>
  <c r="J30" i="16" s="1"/>
  <c r="K30" i="16" s="1"/>
  <c r="E30" i="16"/>
  <c r="H30" i="16"/>
  <c r="H29" i="16"/>
  <c r="D29" i="16"/>
  <c r="E29" i="16"/>
  <c r="F28" i="16"/>
  <c r="E28" i="16"/>
  <c r="H28" i="16"/>
  <c r="D28" i="16"/>
  <c r="H26" i="16"/>
  <c r="D26" i="16"/>
  <c r="F26" i="16" s="1"/>
  <c r="H25" i="16"/>
  <c r="D25" i="16"/>
  <c r="F24" i="16"/>
  <c r="D24" i="16"/>
  <c r="H24" i="16"/>
  <c r="F22" i="16"/>
  <c r="J22" i="16" s="1"/>
  <c r="K22" i="16" s="1"/>
  <c r="F23" i="16"/>
  <c r="J23" i="16" s="1"/>
  <c r="K23" i="16" s="1"/>
  <c r="E14" i="16"/>
  <c r="H14" i="16"/>
  <c r="F14" i="16" s="1"/>
  <c r="J14" i="16" s="1"/>
  <c r="K14" i="16" s="1"/>
  <c r="D14" i="16"/>
  <c r="F13" i="16"/>
  <c r="H10" i="16"/>
  <c r="F10" i="16" s="1"/>
  <c r="J10" i="16" s="1"/>
  <c r="K10" i="16" s="1"/>
  <c r="D10" i="16"/>
  <c r="E10" i="16"/>
  <c r="F12" i="16"/>
  <c r="F11" i="16"/>
  <c r="E11" i="16"/>
  <c r="H11" i="16"/>
  <c r="D11" i="16"/>
  <c r="F18" i="16"/>
  <c r="E18" i="16"/>
  <c r="H18" i="16"/>
  <c r="D18" i="16"/>
  <c r="F19" i="16"/>
  <c r="F20" i="16"/>
  <c r="F21" i="16"/>
  <c r="E21" i="16"/>
  <c r="H21" i="16"/>
  <c r="D21" i="16"/>
  <c r="F34" i="16"/>
  <c r="J34" i="16" s="1"/>
  <c r="K34" i="16" s="1"/>
  <c r="E34" i="16"/>
  <c r="H34" i="16"/>
  <c r="D34" i="16"/>
  <c r="J12" i="16"/>
  <c r="K12" i="16"/>
  <c r="J13" i="16"/>
  <c r="K13" i="16" s="1"/>
  <c r="J19" i="16"/>
  <c r="K19" i="16" s="1"/>
  <c r="J20" i="16"/>
  <c r="K20" i="16"/>
  <c r="J24" i="16"/>
  <c r="K24" i="16"/>
  <c r="K9" i="16"/>
  <c r="F9" i="16"/>
  <c r="F26" i="15"/>
  <c r="E26" i="15"/>
  <c r="H26" i="15"/>
  <c r="D26" i="15"/>
  <c r="J26" i="15" s="1"/>
  <c r="K26" i="15" s="1"/>
  <c r="F21" i="15"/>
  <c r="F20" i="15"/>
  <c r="H21" i="15"/>
  <c r="D21" i="15"/>
  <c r="J21" i="15" s="1"/>
  <c r="K21" i="15" s="1"/>
  <c r="F19" i="15"/>
  <c r="F16" i="15"/>
  <c r="J16" i="15" s="1"/>
  <c r="K16" i="15" s="1"/>
  <c r="E16" i="15"/>
  <c r="H16" i="15"/>
  <c r="D16" i="15"/>
  <c r="F13" i="15"/>
  <c r="F11" i="15"/>
  <c r="J11" i="15" s="1"/>
  <c r="K11" i="15" s="1"/>
  <c r="J13" i="15"/>
  <c r="J19" i="15"/>
  <c r="K19" i="15" s="1"/>
  <c r="J20" i="15"/>
  <c r="K20" i="15" s="1"/>
  <c r="J27" i="15"/>
  <c r="K27" i="15" s="1"/>
  <c r="J28" i="15"/>
  <c r="K28" i="15" s="1"/>
  <c r="J29" i="15"/>
  <c r="K29" i="15" s="1"/>
  <c r="K13" i="15"/>
  <c r="K9" i="15"/>
  <c r="H29" i="15"/>
  <c r="F29" i="15" s="1"/>
  <c r="D29" i="15"/>
  <c r="E29" i="15"/>
  <c r="E28" i="15"/>
  <c r="H28" i="15"/>
  <c r="D28" i="15"/>
  <c r="F9" i="15"/>
  <c r="H10" i="7"/>
  <c r="D10" i="7"/>
  <c r="E10" i="7"/>
  <c r="D11" i="7"/>
  <c r="E11" i="7"/>
  <c r="F11" i="7"/>
  <c r="F31" i="7"/>
  <c r="F34" i="7"/>
  <c r="E31" i="7"/>
  <c r="H31" i="7"/>
  <c r="D31" i="7"/>
  <c r="E30" i="7"/>
  <c r="H30" i="7"/>
  <c r="F30" i="7" s="1"/>
  <c r="J30" i="7" s="1"/>
  <c r="K30" i="7" s="1"/>
  <c r="D30" i="7"/>
  <c r="E29" i="7"/>
  <c r="H29" i="7"/>
  <c r="F29" i="7"/>
  <c r="D29" i="7"/>
  <c r="F28" i="7"/>
  <c r="E28" i="7"/>
  <c r="H28" i="7"/>
  <c r="D28" i="7"/>
  <c r="J11" i="7"/>
  <c r="K11" i="7"/>
  <c r="J12" i="7"/>
  <c r="K12" i="7"/>
  <c r="J13" i="7"/>
  <c r="K13" i="7"/>
  <c r="J14" i="7"/>
  <c r="K14" i="7"/>
  <c r="J16" i="7"/>
  <c r="K16" i="7" s="1"/>
  <c r="J18" i="7"/>
  <c r="K18" i="7"/>
  <c r="J19" i="7"/>
  <c r="K19" i="7"/>
  <c r="J21" i="7"/>
  <c r="K21" i="7"/>
  <c r="J22" i="7"/>
  <c r="K22" i="7" s="1"/>
  <c r="J24" i="7"/>
  <c r="K24" i="7"/>
  <c r="J25" i="7"/>
  <c r="K25" i="7"/>
  <c r="J26" i="7"/>
  <c r="K26" i="7"/>
  <c r="J27" i="7"/>
  <c r="K27" i="7"/>
  <c r="J28" i="7"/>
  <c r="K28" i="7" s="1"/>
  <c r="J29" i="7"/>
  <c r="K29" i="7" s="1"/>
  <c r="J31" i="7"/>
  <c r="K31" i="7" s="1"/>
  <c r="J34" i="7"/>
  <c r="K34" i="7" s="1"/>
  <c r="K9" i="7"/>
  <c r="F27" i="7"/>
  <c r="H25" i="7"/>
  <c r="H26" i="7"/>
  <c r="F26" i="7" s="1"/>
  <c r="D25" i="7"/>
  <c r="E25" i="7"/>
  <c r="D26" i="7"/>
  <c r="E26" i="7"/>
  <c r="H24" i="7"/>
  <c r="D24" i="7"/>
  <c r="E24" i="7"/>
  <c r="F24" i="7"/>
  <c r="H22" i="7"/>
  <c r="D22" i="7"/>
  <c r="E22" i="7"/>
  <c r="F21" i="7"/>
  <c r="E21" i="7"/>
  <c r="H21" i="7"/>
  <c r="D21" i="7"/>
  <c r="F19" i="7"/>
  <c r="H18" i="7"/>
  <c r="F18" i="7" s="1"/>
  <c r="D18" i="7"/>
  <c r="E18" i="7"/>
  <c r="H16" i="7"/>
  <c r="F16" i="7" s="1"/>
  <c r="D16" i="7"/>
  <c r="E16" i="7"/>
  <c r="F13" i="7"/>
  <c r="F14" i="7"/>
  <c r="E14" i="7"/>
  <c r="H14" i="7"/>
  <c r="D14" i="7"/>
  <c r="F12" i="7"/>
  <c r="H11" i="7"/>
  <c r="F9" i="7"/>
  <c r="F22" i="8"/>
  <c r="E22" i="8"/>
  <c r="H22" i="8"/>
  <c r="D22" i="8"/>
  <c r="F21" i="8"/>
  <c r="F20" i="8"/>
  <c r="J20" i="8" s="1"/>
  <c r="K20" i="8" s="1"/>
  <c r="H19" i="8"/>
  <c r="D19" i="8"/>
  <c r="F19" i="8" s="1"/>
  <c r="E19" i="8"/>
  <c r="H18" i="8"/>
  <c r="F18" i="8" s="1"/>
  <c r="J18" i="8" s="1"/>
  <c r="K18" i="8" s="1"/>
  <c r="D18" i="8"/>
  <c r="E18" i="8"/>
  <c r="F16" i="8"/>
  <c r="E16" i="8"/>
  <c r="H16" i="8"/>
  <c r="D16" i="8"/>
  <c r="F13" i="8"/>
  <c r="F12" i="8"/>
  <c r="H11" i="8"/>
  <c r="D11" i="8"/>
  <c r="F11" i="8" s="1"/>
  <c r="J11" i="8" s="1"/>
  <c r="K11" i="8" s="1"/>
  <c r="E11" i="8"/>
  <c r="K12" i="8"/>
  <c r="K13" i="8"/>
  <c r="J12" i="8"/>
  <c r="J13" i="8"/>
  <c r="K9" i="8"/>
  <c r="F9" i="8"/>
  <c r="F32" i="6"/>
  <c r="J32" i="6" s="1"/>
  <c r="K32" i="6" s="1"/>
  <c r="F30" i="6"/>
  <c r="F29" i="6"/>
  <c r="H25" i="6"/>
  <c r="H26" i="6"/>
  <c r="D25" i="6"/>
  <c r="F25" i="6" s="1"/>
  <c r="J25" i="6" s="1"/>
  <c r="K25" i="6" s="1"/>
  <c r="E25" i="6"/>
  <c r="D26" i="6"/>
  <c r="E26" i="6"/>
  <c r="F26" i="6"/>
  <c r="J26" i="6" s="1"/>
  <c r="K26" i="6" s="1"/>
  <c r="H24" i="6"/>
  <c r="F24" i="6" s="1"/>
  <c r="J24" i="6" s="1"/>
  <c r="K24" i="6" s="1"/>
  <c r="E24" i="6"/>
  <c r="D24" i="6"/>
  <c r="F22" i="6"/>
  <c r="F21" i="6"/>
  <c r="H22" i="6"/>
  <c r="J22" i="6" s="1"/>
  <c r="K22" i="6" s="1"/>
  <c r="D22" i="6"/>
  <c r="E22" i="6"/>
  <c r="E21" i="6"/>
  <c r="H21" i="6"/>
  <c r="D21" i="6"/>
  <c r="F19" i="6"/>
  <c r="J19" i="6" s="1"/>
  <c r="K19" i="6" s="1"/>
  <c r="H18" i="6"/>
  <c r="F18" i="6" s="1"/>
  <c r="E18" i="6"/>
  <c r="D18" i="6"/>
  <c r="F17" i="6"/>
  <c r="F16" i="6"/>
  <c r="E16" i="6"/>
  <c r="H16" i="6"/>
  <c r="D16" i="6"/>
  <c r="E17" i="6"/>
  <c r="H17" i="6"/>
  <c r="D17" i="6"/>
  <c r="J17" i="6" s="1"/>
  <c r="K17" i="6" s="1"/>
  <c r="F28" i="6"/>
  <c r="E28" i="6"/>
  <c r="H28" i="6"/>
  <c r="D28" i="6"/>
  <c r="E15" i="6"/>
  <c r="F15" i="6"/>
  <c r="F13" i="6"/>
  <c r="F12" i="6"/>
  <c r="H15" i="6"/>
  <c r="D15" i="6"/>
  <c r="J15" i="6" s="1"/>
  <c r="K15" i="6" s="1"/>
  <c r="J29" i="6"/>
  <c r="K29" i="6" s="1"/>
  <c r="J30" i="6"/>
  <c r="K30" i="6" s="1"/>
  <c r="J10" i="6"/>
  <c r="K10" i="6" s="1"/>
  <c r="J12" i="6"/>
  <c r="K12" i="6" s="1"/>
  <c r="J13" i="6"/>
  <c r="K13" i="6" s="1"/>
  <c r="J21" i="6"/>
  <c r="K21" i="6" s="1"/>
  <c r="H10" i="6"/>
  <c r="D10" i="6"/>
  <c r="F10" i="6"/>
  <c r="F9" i="6"/>
  <c r="K28" i="17"/>
  <c r="K29" i="17"/>
  <c r="K30" i="17"/>
  <c r="K31" i="17"/>
  <c r="K32" i="17"/>
  <c r="K33" i="17"/>
  <c r="K34" i="17"/>
  <c r="J28" i="17"/>
  <c r="J29" i="17"/>
  <c r="J30" i="17"/>
  <c r="J31" i="17"/>
  <c r="J32" i="17"/>
  <c r="J33" i="17"/>
  <c r="J34" i="17"/>
  <c r="E28" i="17"/>
  <c r="H28" i="17"/>
  <c r="F28" i="17" s="1"/>
  <c r="D28" i="17"/>
  <c r="E26" i="17"/>
  <c r="H26" i="17"/>
  <c r="F26" i="17"/>
  <c r="J26" i="17" s="1"/>
  <c r="K26" i="17" s="1"/>
  <c r="D26" i="17"/>
  <c r="E25" i="17"/>
  <c r="H25" i="17"/>
  <c r="F25" i="17" s="1"/>
  <c r="J25" i="17" s="1"/>
  <c r="K25" i="17" s="1"/>
  <c r="D25" i="17"/>
  <c r="E24" i="17"/>
  <c r="F24" i="17"/>
  <c r="D24" i="17"/>
  <c r="H24" i="17"/>
  <c r="D23" i="17"/>
  <c r="F23" i="17" s="1"/>
  <c r="E23" i="17"/>
  <c r="H23" i="17"/>
  <c r="D22" i="17"/>
  <c r="E22" i="17"/>
  <c r="F22" i="17"/>
  <c r="H22" i="17"/>
  <c r="F21" i="17"/>
  <c r="E21" i="17"/>
  <c r="H21" i="17"/>
  <c r="D21" i="17"/>
  <c r="F19" i="17"/>
  <c r="H19" i="17"/>
  <c r="J19" i="17" s="1"/>
  <c r="K19" i="17" s="1"/>
  <c r="E18" i="17"/>
  <c r="H18" i="17"/>
  <c r="F18" i="17"/>
  <c r="D18" i="17"/>
  <c r="H17" i="17"/>
  <c r="D17" i="17"/>
  <c r="F17" i="17" s="1"/>
  <c r="J17" i="17" s="1"/>
  <c r="K17" i="17" s="1"/>
  <c r="E17" i="17"/>
  <c r="H15" i="17"/>
  <c r="H16" i="17"/>
  <c r="E15" i="17"/>
  <c r="E16" i="17"/>
  <c r="D15" i="17"/>
  <c r="D16" i="17"/>
  <c r="E14" i="17"/>
  <c r="H14" i="17"/>
  <c r="D14" i="17"/>
  <c r="F12" i="17"/>
  <c r="F13" i="17"/>
  <c r="J13" i="17" s="1"/>
  <c r="K13" i="17" s="1"/>
  <c r="H30" i="17"/>
  <c r="F30" i="17" s="1"/>
  <c r="D30" i="17"/>
  <c r="E30" i="17"/>
  <c r="E31" i="17"/>
  <c r="F31" i="17"/>
  <c r="H31" i="17"/>
  <c r="D31" i="17"/>
  <c r="D32" i="17"/>
  <c r="E32" i="17"/>
  <c r="F32" i="17"/>
  <c r="H32" i="17"/>
  <c r="E34" i="17"/>
  <c r="F34" i="17"/>
  <c r="F33" i="17"/>
  <c r="E33" i="17"/>
  <c r="D33" i="17"/>
  <c r="H33" i="17"/>
  <c r="H34" i="17"/>
  <c r="D34" i="17"/>
  <c r="K10" i="17"/>
  <c r="K11" i="17"/>
  <c r="J10" i="17"/>
  <c r="J11" i="17"/>
  <c r="J12" i="17"/>
  <c r="K12" i="17" s="1"/>
  <c r="J18" i="17"/>
  <c r="K18" i="17" s="1"/>
  <c r="K9" i="17"/>
  <c r="E11" i="17"/>
  <c r="F11" i="17"/>
  <c r="H11" i="17"/>
  <c r="D11" i="17"/>
  <c r="E10" i="17"/>
  <c r="F10" i="17"/>
  <c r="H10" i="17"/>
  <c r="D10" i="17"/>
  <c r="F9" i="17"/>
  <c r="K16" i="18"/>
  <c r="J16" i="18"/>
  <c r="H16" i="21"/>
  <c r="D16" i="21"/>
  <c r="F17" i="21"/>
  <c r="F18" i="21"/>
  <c r="E19" i="21"/>
  <c r="H19" i="21"/>
  <c r="D19" i="21"/>
  <c r="E16" i="21"/>
  <c r="E17" i="21"/>
  <c r="E18" i="21"/>
  <c r="H18" i="21"/>
  <c r="D18" i="21"/>
  <c r="H17" i="21"/>
  <c r="D17" i="21"/>
  <c r="H15" i="21"/>
  <c r="F15" i="21" s="1"/>
  <c r="D15" i="21"/>
  <c r="E15" i="21"/>
  <c r="E14" i="21"/>
  <c r="F14" i="21"/>
  <c r="H14" i="21"/>
  <c r="D14" i="21"/>
  <c r="E13" i="21"/>
  <c r="H13" i="21"/>
  <c r="D13" i="21"/>
  <c r="F11" i="21"/>
  <c r="J11" i="21" s="1"/>
  <c r="K11" i="21" s="1"/>
  <c r="F12" i="21"/>
  <c r="F9" i="21"/>
  <c r="E10" i="21"/>
  <c r="H10" i="21"/>
  <c r="D10" i="21"/>
  <c r="F10" i="21" s="1"/>
  <c r="J12" i="21"/>
  <c r="K12" i="21" s="1"/>
  <c r="J17" i="21"/>
  <c r="K17" i="21" s="1"/>
  <c r="K9" i="5"/>
  <c r="J9" i="5"/>
  <c r="F9" i="5"/>
  <c r="K11" i="5"/>
  <c r="K12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J11" i="5"/>
  <c r="J12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H31" i="5"/>
  <c r="D31" i="5"/>
  <c r="E30" i="5"/>
  <c r="E31" i="5"/>
  <c r="F29" i="5"/>
  <c r="F30" i="5"/>
  <c r="H30" i="5"/>
  <c r="D30" i="5"/>
  <c r="F27" i="5"/>
  <c r="F28" i="5"/>
  <c r="H26" i="5"/>
  <c r="D26" i="5"/>
  <c r="F26" i="5" s="1"/>
  <c r="E26" i="5"/>
  <c r="F25" i="5"/>
  <c r="F19" i="5"/>
  <c r="F18" i="5"/>
  <c r="E18" i="5"/>
  <c r="H18" i="5"/>
  <c r="D18" i="5"/>
  <c r="E17" i="5"/>
  <c r="H17" i="5"/>
  <c r="D17" i="5"/>
  <c r="F17" i="5" s="1"/>
  <c r="F15" i="5"/>
  <c r="F16" i="5"/>
  <c r="H16" i="5"/>
  <c r="D16" i="5"/>
  <c r="E29" i="5"/>
  <c r="H29" i="5"/>
  <c r="D29" i="5"/>
  <c r="F11" i="5"/>
  <c r="F12" i="5"/>
  <c r="F13" i="5"/>
  <c r="J13" i="5" s="1"/>
  <c r="K13" i="5" s="1"/>
  <c r="H31" i="14"/>
  <c r="F31" i="14" s="1"/>
  <c r="E31" i="14"/>
  <c r="D31" i="14"/>
  <c r="F30" i="14"/>
  <c r="E30" i="14"/>
  <c r="E29" i="14"/>
  <c r="H26" i="14"/>
  <c r="F26" i="14" s="1"/>
  <c r="J26" i="14" s="1"/>
  <c r="K26" i="14" s="1"/>
  <c r="D26" i="14"/>
  <c r="F28" i="14"/>
  <c r="J28" i="14" s="1"/>
  <c r="K28" i="14" s="1"/>
  <c r="F25" i="14"/>
  <c r="E24" i="14"/>
  <c r="F24" i="14"/>
  <c r="H24" i="14"/>
  <c r="D24" i="14"/>
  <c r="E21" i="14"/>
  <c r="H21" i="14"/>
  <c r="D21" i="14"/>
  <c r="F16" i="14"/>
  <c r="J16" i="14" s="1"/>
  <c r="K16" i="14" s="1"/>
  <c r="F15" i="14"/>
  <c r="J15" i="14" s="1"/>
  <c r="K15" i="14" s="1"/>
  <c r="E14" i="14"/>
  <c r="F14" i="14"/>
  <c r="H14" i="14"/>
  <c r="D14" i="14"/>
  <c r="F13" i="14"/>
  <c r="J13" i="14" s="1"/>
  <c r="K13" i="14" s="1"/>
  <c r="F12" i="14"/>
  <c r="J12" i="14" s="1"/>
  <c r="K12" i="14" s="1"/>
  <c r="F10" i="14"/>
  <c r="F11" i="14"/>
  <c r="F9" i="14"/>
  <c r="H30" i="14"/>
  <c r="D30" i="14"/>
  <c r="J11" i="14"/>
  <c r="K11" i="14" s="1"/>
  <c r="J25" i="14"/>
  <c r="K25" i="14" s="1"/>
  <c r="H29" i="14"/>
  <c r="D29" i="14"/>
  <c r="K9" i="4"/>
  <c r="J9" i="4"/>
  <c r="F9" i="4"/>
  <c r="H26" i="4"/>
  <c r="D26" i="4"/>
  <c r="F19" i="4"/>
  <c r="F28" i="4"/>
  <c r="F29" i="4"/>
  <c r="F30" i="4"/>
  <c r="J30" i="4" s="1"/>
  <c r="K30" i="4" s="1"/>
  <c r="H28" i="4"/>
  <c r="D28" i="4"/>
  <c r="E19" i="4"/>
  <c r="E26" i="4"/>
  <c r="E28" i="4"/>
  <c r="E29" i="4"/>
  <c r="H29" i="4"/>
  <c r="D29" i="4"/>
  <c r="J15" i="4"/>
  <c r="K15" i="4" s="1"/>
  <c r="F16" i="4"/>
  <c r="E16" i="4"/>
  <c r="H16" i="4"/>
  <c r="D16" i="4"/>
  <c r="F14" i="4"/>
  <c r="E14" i="4"/>
  <c r="H14" i="4"/>
  <c r="D14" i="4"/>
  <c r="F13" i="4"/>
  <c r="J13" i="4"/>
  <c r="K13" i="4" s="1"/>
  <c r="K19" i="4"/>
  <c r="K20" i="4"/>
  <c r="K21" i="4"/>
  <c r="K25" i="4"/>
  <c r="J17" i="4"/>
  <c r="K17" i="4" s="1"/>
  <c r="J18" i="4"/>
  <c r="K18" i="4" s="1"/>
  <c r="J19" i="4"/>
  <c r="J20" i="4"/>
  <c r="J21" i="4"/>
  <c r="J22" i="4"/>
  <c r="K22" i="4" s="1"/>
  <c r="J23" i="4"/>
  <c r="K23" i="4" s="1"/>
  <c r="J24" i="4"/>
  <c r="K24" i="4" s="1"/>
  <c r="J25" i="4"/>
  <c r="J27" i="4"/>
  <c r="K27" i="4" s="1"/>
  <c r="F30" i="18"/>
  <c r="J30" i="18" s="1"/>
  <c r="K30" i="18" s="1"/>
  <c r="F25" i="18"/>
  <c r="F28" i="18"/>
  <c r="K12" i="18"/>
  <c r="K14" i="18"/>
  <c r="K15" i="18"/>
  <c r="K28" i="18"/>
  <c r="D24" i="18"/>
  <c r="F24" i="18" s="1"/>
  <c r="H24" i="18"/>
  <c r="H21" i="18"/>
  <c r="D21" i="18"/>
  <c r="F19" i="18"/>
  <c r="J19" i="18" s="1"/>
  <c r="K19" i="18" s="1"/>
  <c r="H18" i="18"/>
  <c r="F18" i="18" s="1"/>
  <c r="D18" i="18"/>
  <c r="E16" i="18"/>
  <c r="E18" i="18"/>
  <c r="E21" i="18"/>
  <c r="E24" i="18"/>
  <c r="H16" i="18"/>
  <c r="D16" i="18"/>
  <c r="J14" i="18"/>
  <c r="F15" i="18"/>
  <c r="J15" i="18" s="1"/>
  <c r="D26" i="18"/>
  <c r="H26" i="18"/>
  <c r="H25" i="18"/>
  <c r="D25" i="18"/>
  <c r="E25" i="18"/>
  <c r="E26" i="18"/>
  <c r="E28" i="18"/>
  <c r="H28" i="18"/>
  <c r="J28" i="18" s="1"/>
  <c r="D28" i="18"/>
  <c r="E27" i="18"/>
  <c r="H27" i="18"/>
  <c r="D27" i="18"/>
  <c r="E29" i="18"/>
  <c r="H29" i="18"/>
  <c r="F29" i="18" s="1"/>
  <c r="D29" i="18"/>
  <c r="F13" i="18"/>
  <c r="F12" i="18"/>
  <c r="F9" i="18"/>
  <c r="J12" i="18"/>
  <c r="J13" i="18"/>
  <c r="K13" i="18" s="1"/>
  <c r="E32" i="3"/>
  <c r="H32" i="3"/>
  <c r="D32" i="3"/>
  <c r="E18" i="3"/>
  <c r="D18" i="3"/>
  <c r="H18" i="3"/>
  <c r="E15" i="3"/>
  <c r="H15" i="3"/>
  <c r="D15" i="3"/>
  <c r="E21" i="3"/>
  <c r="H21" i="3"/>
  <c r="D21" i="3"/>
  <c r="F21" i="3" s="1"/>
  <c r="J21" i="3" s="1"/>
  <c r="K21" i="3" s="1"/>
  <c r="E25" i="3"/>
  <c r="H25" i="3"/>
  <c r="D25" i="3"/>
  <c r="E29" i="3"/>
  <c r="E28" i="3"/>
  <c r="H29" i="3"/>
  <c r="D29" i="3"/>
  <c r="H28" i="3"/>
  <c r="D28" i="3"/>
  <c r="E24" i="3"/>
  <c r="H24" i="3"/>
  <c r="D24" i="3"/>
  <c r="E26" i="3"/>
  <c r="H26" i="3"/>
  <c r="D26" i="3"/>
  <c r="E11" i="3"/>
  <c r="H14" i="3"/>
  <c r="D14" i="3"/>
  <c r="F14" i="3" s="1"/>
  <c r="J14" i="3" s="1"/>
  <c r="K14" i="3" s="1"/>
  <c r="H11" i="3"/>
  <c r="D11" i="3"/>
  <c r="F11" i="3" s="1"/>
  <c r="F23" i="3"/>
  <c r="J23" i="3" s="1"/>
  <c r="K23" i="3" s="1"/>
  <c r="F24" i="3"/>
  <c r="J24" i="3" s="1"/>
  <c r="K24" i="3" s="1"/>
  <c r="F25" i="3"/>
  <c r="J25" i="3" s="1"/>
  <c r="K25" i="3" s="1"/>
  <c r="F26" i="3"/>
  <c r="J26" i="3" s="1"/>
  <c r="K26" i="3" s="1"/>
  <c r="F27" i="3"/>
  <c r="J27" i="3" s="1"/>
  <c r="K27" i="3" s="1"/>
  <c r="F28" i="3"/>
  <c r="J28" i="3" s="1"/>
  <c r="K28" i="3" s="1"/>
  <c r="F29" i="3"/>
  <c r="J29" i="3" s="1"/>
  <c r="K29" i="3" s="1"/>
  <c r="F30" i="3"/>
  <c r="J30" i="3" s="1"/>
  <c r="K30" i="3" s="1"/>
  <c r="F31" i="3"/>
  <c r="J31" i="3" s="1"/>
  <c r="K31" i="3" s="1"/>
  <c r="F20" i="3"/>
  <c r="F22" i="3"/>
  <c r="F19" i="3"/>
  <c r="J19" i="3" s="1"/>
  <c r="K19" i="3" s="1"/>
  <c r="F17" i="3"/>
  <c r="J17" i="3" s="1"/>
  <c r="K17" i="3" s="1"/>
  <c r="F16" i="3"/>
  <c r="J16" i="3" s="1"/>
  <c r="K16" i="3" s="1"/>
  <c r="F10" i="3"/>
  <c r="F12" i="3"/>
  <c r="F13" i="3"/>
  <c r="J13" i="3" s="1"/>
  <c r="K13" i="3" s="1"/>
  <c r="F9" i="3"/>
  <c r="J10" i="3"/>
  <c r="K10" i="3" s="1"/>
  <c r="J12" i="3"/>
  <c r="K12" i="3" s="1"/>
  <c r="J20" i="3"/>
  <c r="K20" i="3" s="1"/>
  <c r="J22" i="3"/>
  <c r="K22" i="3" s="1"/>
  <c r="H20" i="12"/>
  <c r="D20" i="12"/>
  <c r="E19" i="12"/>
  <c r="H19" i="12"/>
  <c r="D19" i="12"/>
  <c r="E17" i="12"/>
  <c r="H17" i="12"/>
  <c r="D17" i="12"/>
  <c r="F17" i="12" s="1"/>
  <c r="J17" i="12" s="1"/>
  <c r="K17" i="12" s="1"/>
  <c r="E22" i="12"/>
  <c r="H22" i="12"/>
  <c r="D22" i="12"/>
  <c r="E25" i="12"/>
  <c r="H25" i="12"/>
  <c r="D25" i="12"/>
  <c r="K10" i="12"/>
  <c r="K11" i="12"/>
  <c r="K12" i="12"/>
  <c r="K13" i="12"/>
  <c r="K20" i="12"/>
  <c r="K21" i="12"/>
  <c r="K23" i="12"/>
  <c r="K27" i="12"/>
  <c r="K29" i="12"/>
  <c r="J10" i="12"/>
  <c r="J11" i="12"/>
  <c r="J12" i="12"/>
  <c r="J13" i="12"/>
  <c r="J20" i="12"/>
  <c r="J21" i="12"/>
  <c r="J23" i="12"/>
  <c r="J27" i="12"/>
  <c r="J29" i="12"/>
  <c r="H10" i="12"/>
  <c r="D10" i="12"/>
  <c r="E29" i="12"/>
  <c r="H29" i="12"/>
  <c r="D29" i="12"/>
  <c r="F29" i="12" s="1"/>
  <c r="F19" i="12"/>
  <c r="J19" i="12" s="1"/>
  <c r="K19" i="12" s="1"/>
  <c r="F20" i="12"/>
  <c r="F21" i="12"/>
  <c r="F23" i="12"/>
  <c r="F25" i="12"/>
  <c r="J25" i="12" s="1"/>
  <c r="K25" i="12" s="1"/>
  <c r="F27" i="12"/>
  <c r="F15" i="12"/>
  <c r="J15" i="12" s="1"/>
  <c r="K15" i="12" s="1"/>
  <c r="F10" i="12"/>
  <c r="F11" i="12"/>
  <c r="F12" i="12"/>
  <c r="F13" i="12"/>
  <c r="F14" i="12"/>
  <c r="J14" i="12" s="1"/>
  <c r="K14" i="12" s="1"/>
  <c r="F9" i="12"/>
  <c r="E16" i="13"/>
  <c r="H16" i="13"/>
  <c r="D16" i="13"/>
  <c r="F12" i="13"/>
  <c r="F13" i="13"/>
  <c r="F15" i="13"/>
  <c r="F16" i="13"/>
  <c r="H30" i="13"/>
  <c r="D30" i="13"/>
  <c r="H29" i="13"/>
  <c r="D29" i="13"/>
  <c r="H25" i="13"/>
  <c r="D25" i="13"/>
  <c r="H22" i="13"/>
  <c r="F22" i="13" s="1"/>
  <c r="J22" i="13" s="1"/>
  <c r="K22" i="13" s="1"/>
  <c r="D22" i="13"/>
  <c r="H20" i="13"/>
  <c r="D20" i="13"/>
  <c r="K12" i="13"/>
  <c r="K17" i="13"/>
  <c r="K19" i="13"/>
  <c r="K21" i="13"/>
  <c r="K9" i="13"/>
  <c r="J12" i="13"/>
  <c r="J13" i="13"/>
  <c r="K13" i="13" s="1"/>
  <c r="J15" i="13"/>
  <c r="K15" i="13" s="1"/>
  <c r="J16" i="13"/>
  <c r="K16" i="13" s="1"/>
  <c r="J17" i="13"/>
  <c r="J19" i="13"/>
  <c r="J21" i="13"/>
  <c r="J25" i="13"/>
  <c r="K25" i="13" s="1"/>
  <c r="H19" i="13"/>
  <c r="D19" i="13"/>
  <c r="H17" i="13"/>
  <c r="D17" i="13"/>
  <c r="F17" i="13"/>
  <c r="F19" i="13"/>
  <c r="F21" i="13"/>
  <c r="F25" i="13"/>
  <c r="F29" i="13"/>
  <c r="J29" i="13" s="1"/>
  <c r="K29" i="13" s="1"/>
  <c r="F30" i="13"/>
  <c r="J30" i="13" s="1"/>
  <c r="K30" i="13" s="1"/>
  <c r="F9" i="13"/>
  <c r="F48" i="2"/>
  <c r="F46" i="2"/>
  <c r="F13" i="2"/>
  <c r="F14" i="2"/>
  <c r="F15" i="2"/>
  <c r="F18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5" i="2"/>
  <c r="F36" i="2"/>
  <c r="F38" i="2"/>
  <c r="F39" i="2"/>
  <c r="F42" i="2"/>
  <c r="F43" i="2"/>
  <c r="F44" i="2"/>
  <c r="F45" i="2"/>
  <c r="F12" i="2"/>
  <c r="F9" i="2"/>
  <c r="H23" i="2"/>
  <c r="D23" i="2"/>
  <c r="J31" i="16" l="1"/>
  <c r="K31" i="16" s="1"/>
  <c r="F27" i="16"/>
  <c r="J27" i="16" s="1"/>
  <c r="K27" i="16" s="1"/>
  <c r="F15" i="16"/>
  <c r="J15" i="16" s="1"/>
  <c r="K15" i="16" s="1"/>
  <c r="F29" i="16"/>
  <c r="J29" i="16" s="1"/>
  <c r="K29" i="16" s="1"/>
  <c r="J28" i="16"/>
  <c r="K28" i="16" s="1"/>
  <c r="J26" i="16"/>
  <c r="K26" i="16" s="1"/>
  <c r="F25" i="16"/>
  <c r="J25" i="16" s="1"/>
  <c r="K25" i="16" s="1"/>
  <c r="J11" i="16"/>
  <c r="K11" i="16" s="1"/>
  <c r="J18" i="16"/>
  <c r="K18" i="16" s="1"/>
  <c r="J21" i="16"/>
  <c r="K21" i="16" s="1"/>
  <c r="K37" i="15"/>
  <c r="F28" i="15"/>
  <c r="F10" i="7"/>
  <c r="J10" i="7"/>
  <c r="K10" i="7" s="1"/>
  <c r="K37" i="7" s="1"/>
  <c r="C14" i="20" s="1"/>
  <c r="F25" i="7"/>
  <c r="F22" i="7"/>
  <c r="J19" i="8"/>
  <c r="K19" i="8" s="1"/>
  <c r="K30" i="8" s="1"/>
  <c r="C7" i="20" s="1"/>
  <c r="F7" i="20" s="1"/>
  <c r="J16" i="8"/>
  <c r="K16" i="8" s="1"/>
  <c r="J18" i="6"/>
  <c r="K18" i="6" s="1"/>
  <c r="J16" i="6"/>
  <c r="K16" i="6" s="1"/>
  <c r="J28" i="6"/>
  <c r="K28" i="6" s="1"/>
  <c r="J24" i="17"/>
  <c r="K24" i="17" s="1"/>
  <c r="J23" i="17"/>
  <c r="K23" i="17" s="1"/>
  <c r="J22" i="17"/>
  <c r="K22" i="17" s="1"/>
  <c r="J21" i="17"/>
  <c r="K21" i="17" s="1"/>
  <c r="F15" i="17"/>
  <c r="J15" i="17"/>
  <c r="K15" i="17" s="1"/>
  <c r="F16" i="17"/>
  <c r="J16" i="17" s="1"/>
  <c r="K16" i="17" s="1"/>
  <c r="F14" i="17"/>
  <c r="J14" i="17" s="1"/>
  <c r="K14" i="17" s="1"/>
  <c r="F21" i="18"/>
  <c r="F16" i="21"/>
  <c r="J16" i="21" s="1"/>
  <c r="K16" i="21" s="1"/>
  <c r="F19" i="21"/>
  <c r="J19" i="21" s="1"/>
  <c r="K19" i="21" s="1"/>
  <c r="J18" i="21"/>
  <c r="K18" i="21" s="1"/>
  <c r="J15" i="21"/>
  <c r="K15" i="21" s="1"/>
  <c r="J14" i="21"/>
  <c r="K14" i="21" s="1"/>
  <c r="F13" i="21"/>
  <c r="J13" i="21" s="1"/>
  <c r="K13" i="21" s="1"/>
  <c r="J10" i="21"/>
  <c r="K10" i="21" s="1"/>
  <c r="F31" i="5"/>
  <c r="F21" i="14"/>
  <c r="J21" i="14" s="1"/>
  <c r="K21" i="14" s="1"/>
  <c r="F29" i="14"/>
  <c r="J29" i="14" s="1"/>
  <c r="K29" i="14" s="1"/>
  <c r="J31" i="14"/>
  <c r="K31" i="14" s="1"/>
  <c r="J24" i="14"/>
  <c r="K24" i="14" s="1"/>
  <c r="J14" i="14"/>
  <c r="K14" i="14" s="1"/>
  <c r="J30" i="14"/>
  <c r="K30" i="14" s="1"/>
  <c r="F26" i="4"/>
  <c r="J26" i="4"/>
  <c r="K26" i="4" s="1"/>
  <c r="J29" i="4"/>
  <c r="K29" i="4" s="1"/>
  <c r="J28" i="4"/>
  <c r="K28" i="4" s="1"/>
  <c r="J16" i="4"/>
  <c r="K16" i="4" s="1"/>
  <c r="J14" i="4"/>
  <c r="K14" i="4" s="1"/>
  <c r="F16" i="18"/>
  <c r="F27" i="18"/>
  <c r="J27" i="18"/>
  <c r="K27" i="18" s="1"/>
  <c r="F26" i="18"/>
  <c r="J26" i="18" s="1"/>
  <c r="K26" i="18" s="1"/>
  <c r="J25" i="18"/>
  <c r="K25" i="18" s="1"/>
  <c r="J24" i="18"/>
  <c r="K24" i="18" s="1"/>
  <c r="J21" i="18"/>
  <c r="K21" i="18" s="1"/>
  <c r="J18" i="18"/>
  <c r="K18" i="18" s="1"/>
  <c r="J29" i="18"/>
  <c r="K29" i="18" s="1"/>
  <c r="F32" i="3"/>
  <c r="J32" i="3" s="1"/>
  <c r="K32" i="3" s="1"/>
  <c r="F18" i="3"/>
  <c r="J18" i="3" s="1"/>
  <c r="K18" i="3" s="1"/>
  <c r="F15" i="3"/>
  <c r="J15" i="3" s="1"/>
  <c r="K15" i="3" s="1"/>
  <c r="J11" i="3"/>
  <c r="K11" i="3" s="1"/>
  <c r="F22" i="12"/>
  <c r="J22" i="12" s="1"/>
  <c r="K22" i="12" s="1"/>
  <c r="F20" i="13"/>
  <c r="J20" i="13" s="1"/>
  <c r="K20" i="13" s="1"/>
  <c r="G7" i="20" l="1"/>
  <c r="F14" i="20"/>
  <c r="G14" i="20"/>
  <c r="K37" i="16"/>
  <c r="K37" i="17"/>
  <c r="J9" i="7"/>
  <c r="J9" i="15"/>
  <c r="J9" i="16"/>
  <c r="J9" i="17"/>
  <c r="J9" i="8"/>
  <c r="J9" i="6"/>
  <c r="K9" i="6" s="1"/>
  <c r="K35" i="6" s="1"/>
  <c r="C15" i="20" s="1"/>
  <c r="J9" i="21"/>
  <c r="K9" i="21" s="1"/>
  <c r="K22" i="21" s="1"/>
  <c r="K36" i="5"/>
  <c r="J9" i="14"/>
  <c r="K9" i="14" s="1"/>
  <c r="K36" i="14" s="1"/>
  <c r="J9" i="18"/>
  <c r="K9" i="18" s="1"/>
  <c r="K33" i="18" s="1"/>
  <c r="J9" i="3"/>
  <c r="K9" i="3" s="1"/>
  <c r="J9" i="12"/>
  <c r="K9" i="12" s="1"/>
  <c r="K37" i="12" s="1"/>
  <c r="J9" i="13"/>
  <c r="H36" i="2"/>
  <c r="D36" i="2"/>
  <c r="J13" i="2"/>
  <c r="K13" i="2" s="1"/>
  <c r="J14" i="2"/>
  <c r="K14" i="2" s="1"/>
  <c r="J15" i="2"/>
  <c r="K15" i="2" s="1"/>
  <c r="J16" i="2"/>
  <c r="J17" i="2"/>
  <c r="J18" i="2"/>
  <c r="K18" i="2" s="1"/>
  <c r="J20" i="2"/>
  <c r="K20" i="2" s="1"/>
  <c r="J21" i="2"/>
  <c r="K21" i="2" s="1"/>
  <c r="J22" i="2"/>
  <c r="K22" i="2" s="1"/>
  <c r="J23" i="2"/>
  <c r="K23" i="2" s="1"/>
  <c r="J24" i="2"/>
  <c r="K24" i="2" s="1"/>
  <c r="J26" i="2"/>
  <c r="K26" i="2" s="1"/>
  <c r="J28" i="2"/>
  <c r="K28" i="2" s="1"/>
  <c r="J29" i="2"/>
  <c r="K29" i="2" s="1"/>
  <c r="J32" i="2"/>
  <c r="K32" i="2" s="1"/>
  <c r="J33" i="2"/>
  <c r="K33" i="2" s="1"/>
  <c r="J34" i="2"/>
  <c r="J35" i="2"/>
  <c r="K35" i="2" s="1"/>
  <c r="J37" i="2"/>
  <c r="J38" i="2"/>
  <c r="K38" i="2" s="1"/>
  <c r="J39" i="2"/>
  <c r="K39" i="2" s="1"/>
  <c r="J40" i="2"/>
  <c r="J41" i="2"/>
  <c r="J42" i="2"/>
  <c r="K42" i="2" s="1"/>
  <c r="J43" i="2"/>
  <c r="K43" i="2" s="1"/>
  <c r="J44" i="2"/>
  <c r="K44" i="2" s="1"/>
  <c r="J45" i="2"/>
  <c r="K45" i="2" s="1"/>
  <c r="J46" i="2"/>
  <c r="K46" i="2" s="1"/>
  <c r="J48" i="2"/>
  <c r="K48" i="2" s="1"/>
  <c r="J10" i="2"/>
  <c r="J11" i="2"/>
  <c r="J12" i="2"/>
  <c r="K12" i="2" s="1"/>
  <c r="J9" i="2"/>
  <c r="K9" i="2" s="1"/>
  <c r="K33" i="4"/>
  <c r="K35" i="3"/>
  <c r="K37" i="13"/>
  <c r="K34" i="1"/>
  <c r="F15" i="20" l="1"/>
  <c r="G15" i="20"/>
  <c r="J36" i="2"/>
  <c r="K36" i="2" s="1"/>
  <c r="K51" i="2" s="1"/>
  <c r="C5" i="20" s="1"/>
  <c r="F2" i="20"/>
  <c r="D9" i="1"/>
  <c r="F9" i="1"/>
  <c r="J9" i="1"/>
  <c r="K9" i="1"/>
  <c r="F5" i="20" l="1"/>
  <c r="G5" i="20"/>
</calcChain>
</file>

<file path=xl/sharedStrings.xml><?xml version="1.0" encoding="utf-8"?>
<sst xmlns="http://schemas.openxmlformats.org/spreadsheetml/2006/main" count="1174" uniqueCount="297">
  <si>
    <t>Fecha:</t>
  </si>
  <si>
    <t>Nombre:</t>
  </si>
  <si>
    <t>Cargo:</t>
  </si>
  <si>
    <t xml:space="preserve">Dimensión: </t>
  </si>
  <si>
    <t>Funciones generales y especificas</t>
  </si>
  <si>
    <t>¿Ha realizado la actividad en el mes?</t>
  </si>
  <si>
    <t>TIEMPO MINIMO en realizar la actividad</t>
  </si>
  <si>
    <t xml:space="preserve">TIEMPO PROMEDIO en realizar la actividad </t>
  </si>
  <si>
    <t xml:space="preserve">TIEMPO MÁXIMO en realizar la actividad </t>
  </si>
  <si>
    <t>Frecuencia con que realiza la actividad (al mes)</t>
  </si>
  <si>
    <t>Tiempo estándar</t>
  </si>
  <si>
    <t>Tiempo total por actividad</t>
  </si>
  <si>
    <t>minutos</t>
  </si>
  <si>
    <t>horas</t>
  </si>
  <si>
    <t>Nivel de carga actual</t>
  </si>
  <si>
    <t>Administrar el Talento Humano adscrito a su Unidad, de conformidad con los procedimientos vigentes, participando en los procesos de selección, capacitación, asesoramiento y coordinación; delegando la autoridad y gestión necesarias para el cumplimiento de sus funciones y responsabilidades; y supervisando su eficiente desempeño.</t>
  </si>
  <si>
    <t>Evaluar el desempeño del personal a su cargo, de conformidad con la normatividad y los procedimientos vigentes.</t>
  </si>
  <si>
    <t>Formular oportunamente los planes de formación y capacitación para el personal de la Unidad, como resultado de problemas identificados en procesos de evaluación o del análisis continuo de la Unidad.</t>
  </si>
  <si>
    <t>Cumplir las actuaciones disciplinarias que le correspondan por disposición del Reglamento Único Disciplinario y demás normas de la Universidad.</t>
  </si>
  <si>
    <t>Cumplir y hacer cumplir los reglamentos, políticas, normas y procedimientos vigentes en los procesos correspondientes al área de responsabilidad, así como las políticas y disposiciones generales emanadas del Consejo Superior y la Dirección General, en búsqueda del logro de la Misión Institucional.</t>
  </si>
  <si>
    <t>Hacer cumplir las normas y los estándares diseñados para controlar y garantizar el desempeño de la Unidad, liderando los procesos de planeación, dirección, evaluación y control.</t>
  </si>
  <si>
    <t>Preparar y recomendar mejoras en las políticas, normas y sistemas de su área de responsabilidad, en coherencia con las directrices institucionales.</t>
  </si>
  <si>
    <t>Elaborar y dirigir el Programa Anual de Gestión de la Unidad, preparando y gestionando los proyectos de mejoramiento y los proyectos de inversión necesarios para el logro de las metas propuestas y gestionando los medios para controlar y evaluar sus resultados.</t>
  </si>
  <si>
    <t xml:space="preserve">Elaborar el presupuesto de la Unidad, de acuerdo con las directrices institucionales sobre planificación y presupuestación, y responder por el 
control y buen manejo del presupuesto aprobado, programando y 
administrando los recursos financieros que le correspondan con eficiencia y 
con criterio institucional. </t>
  </si>
  <si>
    <t>Ejercer los controles que aseguren el correcto uso y la adecuada conservación de los bienes de la Universidad a cargo de su Unidad, verificando su existencia, identificación, estado, y cumpliendo con las actuaciones que le correspondan.</t>
  </si>
  <si>
    <t>Realizar la gestión relacionada con la suscripción, adjudicación y liquidación de contratos y otros actos administrativos, de acuerdo con las normas pertinentes.</t>
  </si>
  <si>
    <t>Coordinar y suministrar, consistente y permanentemente, a los Sistemas de Información Institucionales, los datos requeridos por los procesos académicos y administrativos.</t>
  </si>
  <si>
    <t>Adelantar o ejecutar las acciones de contratación, de conformidad con las normas vigentes, cuando obre como representante contractual de la Universidad, en virtud de las delegaciones que le haya otorgado el Rector.</t>
  </si>
  <si>
    <t>Preparar y presentar los informes que le sean solicitados y relacionados con la información a cargo de su Unidad.</t>
  </si>
  <si>
    <t>Garantizar que el Sistema de Gestión Integrado mantenga su dinámica al interior de la Unidad.</t>
  </si>
  <si>
    <t>Mantener informado al personal a su cargo sobre las políticas, reglamentos, decisiones, normas y procedimientos generales de la Universidad, haciendo énfasis en aquellas que se relacionan directamente con sus funciones y responsabilidades.</t>
  </si>
  <si>
    <t>Mantener flujos de comunicación permanentes que permitan la adecuada información y el conocimiento en toda la Comunidad Universitaria y su entorno, de los servicios que ofrece la Unidad.</t>
  </si>
  <si>
    <t>Mantener informado a su jefe inmediato sobre el funcionamiento de la Unidad, de acuerdo con las políticas, reglamentos, decisiones, normas y procedimientos generales de la Universidad.</t>
  </si>
  <si>
    <t>Apoyar programas de interés institucional que requieran la iniciativa y capacidad de gestión de diferentes Unidades, para el logro de sus objetivos y metas de gestión institucional.</t>
  </si>
  <si>
    <t>Participar en el diseño, orientación y desarrollo de políticas, objetivos, metas y estrategias para la operación y el accionar institucional.</t>
  </si>
  <si>
    <t>Las demás que le señalen las normas y reglamentos de la Universidad, así como las que le asigne el jefe inmediato, de acuerdo con el carácter de sus funciones.</t>
  </si>
  <si>
    <t>Dirigir, programar, controlar y evaluar la prestación de los servicios del área de salud y de desarrollo psicosocial ofrecidos por la Universidad a los estudiantes.</t>
  </si>
  <si>
    <t>Promover proyectos y programas que atiendan las necesidades de los estudiantes en las áreas de la salud física y mental.</t>
  </si>
  <si>
    <t>Estimar y proveer oportunamente los requerimientos de materiales, medicamentos, insumos y mano de obra para el desarrollo de los procesos de la Coordinación.</t>
  </si>
  <si>
    <t>Garantizar y responder por la calidad, el funcionamiento eficiente y la buena atención al usuario de los servicios de salud.</t>
  </si>
  <si>
    <t>Auditar las historias clínicas y procedimientos médicos realizados por los profesionales y los estudiantes en práctica.</t>
  </si>
  <si>
    <t>Avalar y respaldar las decisiones y procedimientos realizados por los estudiantes en práctica.</t>
  </si>
  <si>
    <t>Autorizar incapacidades de los estudiantes.</t>
  </si>
  <si>
    <t>Elaborar y presentar informes periódicos, sobre los servicios prestados, incluyendo novedades, datos estadísticos y costos.</t>
  </si>
  <si>
    <t>Realizar los procedimientos de acuerdo con la normatividad existente para la compra de equipos, materiales, víveres e insumos necesarios para la prestación de los diferentes servicios de la Coordinación; buscando una adecuada y oportuna dotación y el mayor beneficio en términos de calidad y precio.</t>
  </si>
  <si>
    <t>Diseñar, establecer y mantener programas preventivos de estilo de vida saludables y otros relacionados con el área de salud física y mental.</t>
  </si>
  <si>
    <t>Liderar y coordinar la elaboración de estudios e investigaciones que sirvan como base para la proyección, desarrollo e implementación de nuevos servicios de la Coordinación y/o mejoramiento de los ya existentes.</t>
  </si>
  <si>
    <t>Diseñar e implantar controles que aseguren las condiciones de higiene y seguridad en la manipulación de medicamentos y en los servicios prestados por la Coordinación.</t>
  </si>
  <si>
    <t>Manejar e interpretar el Sistema de Vigilancia Epidemiológica, decidiendo acertadamente en términos de cuidado de la salud individual y comunitaria.</t>
  </si>
  <si>
    <t>Establecer una relación de coordinación e integración con otras unidades e instituciones, para el apoyo, fortalecimiento y ampliación de los servicios y programas que propendan por el mejoramiento de la salud y calidad de vida de los estudiantes.</t>
  </si>
  <si>
    <t>Planear, diseñar y desarrollar eventos especiales relacionados con la salud física y mental para la Comunidad Universitaria.</t>
  </si>
  <si>
    <t>Labor docente y asesoría directa a los estudiantes en práctica de las diferentes carreras de Salud: Medicina, Enfermería, Nutrición, Psicología, etc.</t>
  </si>
  <si>
    <t>Apoyar las iniciativas de otras unidades de la Universidad que propendan por el bienestar de los diferentes estamentos de la Comunidad Universitaria.</t>
  </si>
  <si>
    <t>Mantener vigentes y actualizados los procesos de certificación y habilitación que apliquen para los servicios y programas de Bienestar Estudiantil.</t>
  </si>
  <si>
    <t>Verificar y propiciar la aplicación de las normas internas y externas actualizadas, referentes a los programas y servicios de Bienestar Estudiantil.</t>
  </si>
  <si>
    <t>Cumplir y hacer cumplir los reglamentos, políticas, normas y procedimientos vigentes en los procesos asistenciales, financieros y administrativos correspondientes al área de su desempeño.</t>
  </si>
  <si>
    <t>Responder y controlar el inventario, aplicando los controles que aseguren el correcto uso y adecuada conservación de los bienes bajo su cargo.</t>
  </si>
  <si>
    <t>Preparar y presentar los informes que le sean solicitados y relacionados con la información del área de su especialidad.</t>
  </si>
  <si>
    <t>Participar en los planes de capacitación relacionados con su área profesional, y programados en coordinación con la jefatura de la unidad.</t>
  </si>
  <si>
    <t>Realizar permanente actualización profesional para mejorar el desempeño de sus actividades administrativas.</t>
  </si>
  <si>
    <t>Coordinar y supervisar las labores de los auxiliares asignados al área de su desempeño.</t>
  </si>
  <si>
    <t>Ejecutar las actividades derivadas del Sistema de Gestión Integrado, tales como acciones correctivas, acciones preventivas y acciones de mejora, establecidas por el Jefe inmediato para el mejoramiento de la unidad.</t>
  </si>
  <si>
    <t>Mantener flujos de comunicación permanentes que permitan la adecuada información y el conocimiento en toda la comunidad usuaria, de los servicios que ofrece la unidad.</t>
  </si>
  <si>
    <t>Suministrar información oportuna y debidamente autorizada, relacionada con el funcionamiento y procesos del área de su desempeño.</t>
  </si>
  <si>
    <t>Apoyar programas de interés institucional que requieran la iniciativa y capacidad de gestión de diferentes unidades, para el logro de sus objetivos y metas de gestión institucional.</t>
  </si>
  <si>
    <t>Realizar la evaluación fisioterapeuta de los pacientes, trazar objetivos y planes de tratamiento.</t>
  </si>
  <si>
    <t>Ejecutar las terapias de acuerdo al plan de tratamiento establecido.</t>
  </si>
  <si>
    <t>Realizar la labor asistencial en terapia física y terapia respiratoria.</t>
  </si>
  <si>
    <t>Registrar en las historias de fisioterapia y formatos de servicio, aspectos relacionados con el ingreso, asistencia y egreso de pacientes, y registrar la morbilidad en el sistema.</t>
  </si>
  <si>
    <t>Realizar remisiones de control al médico deportivo, cuando el paciente lo requiera.</t>
  </si>
  <si>
    <t>Notificar oportunamente al médico tratante de cualquier problema que se encuentre en la práctica de la terapia.</t>
  </si>
  <si>
    <t>Educar al paciente y a la familia para la ejecución del tratamiento en el hogar.</t>
  </si>
  <si>
    <t>Participar en la planeación, programación, ejecución y evaluación de los programas de promoción y prevención de la salud desarrollados en la unidad.</t>
  </si>
  <si>
    <t>Participar en la ejecución, implementación y seguimiento del programa de seguridad del paciente.</t>
  </si>
  <si>
    <t>Participar activamente en la implementación y seguimiento de los programas de farmacovigilancia y tecnovigilancia establecidos por la unidad.</t>
  </si>
  <si>
    <t>Orientar a los usuarios acerca de los programas de promoción y prevención que realiza la unidad.</t>
  </si>
  <si>
    <t>Participar activamente, de acuerdo a su especialidad, en el desarrollo y evaluación de los programas de promoción y prevención, organizados por la unidad de salud.</t>
  </si>
  <si>
    <t>Presentar un informe periódico de cumplimiento de objetivos propuestos para cada vigencia, de acuerdo al plan de acción trazado.</t>
  </si>
  <si>
    <t>Realizar visitas domiciliarias a los usuarios en los casos que se requiera, en conjunto con el personal médico, paramédico y profesional de la institución.</t>
  </si>
  <si>
    <t>Realizar seguimiento y control a los dispositivos médicos que sean entregados en comodato para uso domiciliario a los usuarios.</t>
  </si>
  <si>
    <t>Proporcionar el apoyo requerido para el cumplimiento de las funciones de la dependencia, informando oportunamente al Subdirector Médico sobre cualquier suceso que se presente.</t>
  </si>
  <si>
    <t>Cumplir y hacer cumplir los reglamentos, políticas, normas y procedimientos vigentes en los procesos académicos y administrativos correspondientes al área de su desempeño.</t>
  </si>
  <si>
    <t>Participar en los planes de capacitación relacionados con su área profesional, y programados en coordinación con la jefatura de la Unidad.</t>
  </si>
  <si>
    <t>Coordinar y supervisar las labores de los auxiliares asignados al área de su desempeño y de los estudiantes en práctica docente.</t>
  </si>
  <si>
    <t>Ejecutar las actividades derivadas del Sistema de Gestión Integrado, tales como acciones correctivas, acciones preventivas y acciones de mejora, establecidas por el jefe inmediato para el mejoramiento de la Unidad.</t>
  </si>
  <si>
    <t>Planear y ejecutar actividades y procedimientos propios de su profesión, en la prestación de servicios asistenciales y en desarrollo de los programas educativo-preventivos adelantados en la Unidad, integrando aspectos de promoción, prevención y tratamiento en el nivel primario de atención.</t>
  </si>
  <si>
    <t>Proponer y participar, desde su profesión y campo de acción, en la formulación y desarrollo de proyectos de investigación con el propósito de obtener resultados que conduzcan a mejora en los procesos y programas existentes o a crear nuevos servicios.</t>
  </si>
  <si>
    <t>Proponer desde su área de desempeño, proyectos o programas tendientes a la formación integral, educación y prevención de problemas relacionados con la salud física y mental de la comunidad estudiantil.</t>
  </si>
  <si>
    <t>Participar activamente en el equipo multidisciplinario de Bienestar Estudiantil.</t>
  </si>
  <si>
    <t>Participar en los programas y actividades de coordinación e integración con otras instituciones y unidades, en aspectos concernientes a programas de salud y desarrollo psicosocial.</t>
  </si>
  <si>
    <t>Realizar funciones de coordinación de los programas educativo-preventivos que le sean asignados por el Coordinador de Servicios Integrales de Salud y Desarrollo Psicosocial</t>
  </si>
  <si>
    <t>Participar en el diseño, desarrollo, evaluación y actualización de los planes y programas educativos y preventivos, dirigidos a la comunidad.</t>
  </si>
  <si>
    <t>Participar con las diferentes instancias internas y externas, en la ejecución de los programas adelantados por la Unidad.</t>
  </si>
  <si>
    <t>Participar junto con el Coordinador de Servicios Integrales de Salud y Desarrollo Psicosocial, en la gestión de los recursos necesarios para el normal desarrollo de los proyectos y programas que estén bajo su responsabilidad.</t>
  </si>
  <si>
    <t>Mantener, evaluar y actualizar el sistema de información de los programas a cargo en su área de desempeño.</t>
  </si>
  <si>
    <t>Atender en forma integral las necesidades de salud de los estudiantes en el primer nivel de complejidad, que acuden al servicio de enfermería.</t>
  </si>
  <si>
    <t>Cumplir los procedimientos, protocolos y guías establecidos en la Unidad para la realización de aplicación de droga parenteral, curaciones, lavados de oído y ojos, primeros auxilios y pequeñas cirugías.</t>
  </si>
  <si>
    <t>Cumplir y hacer cumplir las normas de asepsia y antisepsia.</t>
  </si>
  <si>
    <t>Realizar acciones de promoción de la salud y prevención de la enfermedad.</t>
  </si>
  <si>
    <t>Realizar acciones educativas en salud.</t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</si>
  <si>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Cristian Sierra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</si>
  <si>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Medico general</t>
    </r>
  </si>
  <si>
    <t>Atender en forma integral las necesidades de salud de los estudiantes en el primer nivel de complejidad.</t>
  </si>
  <si>
    <t>Atender la consulta de medicina o urgencias.</t>
  </si>
  <si>
    <t>Cumplir los procedimientos y guías para la atención en prevención secundaria en el área de medicina establecidos por la Unidad.</t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</si>
  <si>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Juliana Lopez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</si>
  <si>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Medicina general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</si>
  <si>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Gabriela Murcia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</si>
  <si>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Odontóloga</t>
    </r>
  </si>
  <si>
    <t>Cumplir los procedimientos, protocolos y guías de atención establecidos para el área de odontología, en el marco de los Sistemas Integrados de Gestión.</t>
  </si>
  <si>
    <t>Atender la consulta de odontología general o urgencias</t>
  </si>
  <si>
    <t>Elaborar la historia clínica odontológica correspondiente determinando la impresión diagnóstica y el tratamiento indicado.</t>
  </si>
  <si>
    <t>Solicitar pruebas diagnósticas pertinentes.</t>
  </si>
  <si>
    <t>Efectuar las remisiones a urgencias o especialistas según necesidad.</t>
  </si>
  <si>
    <t>Expedir las incapacidades pertinentes.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</si>
  <si>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Jaime Marín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</si>
  <si>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Odontólogo</t>
    </r>
  </si>
  <si>
    <t>Atender en forma individual o grupal a los estudiantes que soliciten servicios por situaciones de carácter psicológico, personal, familiar o académico.</t>
  </si>
  <si>
    <t>Cumplir los procedimientos y guías para la atención en prevención secundaria en el área de psicología establecidos por la Unidad.</t>
  </si>
  <si>
    <t>Aplicar e interpretar los test o pruebas psicológicas según el caso y consideraciones del profesional.</t>
  </si>
  <si>
    <t>Desarrollar estudios de perfil psicológico con el fin de presentar informes a las unidades académicas que lo soliciten.</t>
  </si>
  <si>
    <t>Realizar acciones de promoción de la salud mental y prevención de la enfermedad mental.</t>
  </si>
  <si>
    <t>Nombre</t>
  </si>
  <si>
    <t>Cargo</t>
  </si>
  <si>
    <t>Situación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</si>
  <si>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Gloria Uribe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</si>
  <si>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Psicóloga</t>
    </r>
  </si>
  <si>
    <r>
      <rPr>
        <b/>
        <sz val="11"/>
        <color rgb="FF000000"/>
        <rFont val="Calibri"/>
        <family val="2"/>
        <scheme val="minor"/>
      </rPr>
      <t xml:space="preserve">Nombre: </t>
    </r>
    <r>
      <rPr>
        <sz val="11"/>
        <color rgb="FF000000"/>
        <rFont val="Calibri"/>
        <family val="2"/>
        <scheme val="minor"/>
      </rPr>
      <t>Erika Prada</t>
    </r>
  </si>
  <si>
    <r>
      <rPr>
        <b/>
        <sz val="11"/>
        <color rgb="FF000000"/>
        <rFont val="Calibri"/>
        <family val="2"/>
        <scheme val="minor"/>
      </rPr>
      <t xml:space="preserve">Cargo: </t>
    </r>
    <r>
      <rPr>
        <sz val="11"/>
        <color rgb="FF000000"/>
        <rFont val="Calibri"/>
        <family val="2"/>
        <scheme val="minor"/>
      </rPr>
      <t>Nutricionista</t>
    </r>
  </si>
  <si>
    <t>Apoyar programas de interés institucional que requieran la iniciativa y capacidad de gestión de diferentes unidades, para el logro de sus objetivos y 
metas de gestión institucional.</t>
  </si>
  <si>
    <t>Realizar la consulta nutricional, brindar información y diagnosticar el estado nutricional en el que se encuentran los pacientes.</t>
  </si>
  <si>
    <t>Adecuar la prescripción dietética a las condiciones de cada paciente y registrar la morbilidad en el sistema.</t>
  </si>
  <si>
    <t>Participar activamente en el desarrollo y evaluación de los programas de promoción y prevención organizados por la Unidad.</t>
  </si>
  <si>
    <t>Orientar a los usuarios acerca de los programas de promoción y prevención que realiza la Unidad.</t>
  </si>
  <si>
    <t>Responder por la elaboración y términos para la presentación de informes a las entidades y organismos externos.</t>
  </si>
  <si>
    <t>Participar en la formulación, diseño, organización, ejecución y control de planes de programas del área interna de su competencia.</t>
  </si>
  <si>
    <t>Coordinar, promover y participar en los estudios e investigaciones que permitan mejorar la prestación de los servicios a su cargo y el oportuno cumplimiento de los planes, programas y proyectos, así como la ejecución y utilización óptima de los recursos disponibles.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</si>
  <si>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Kelly Hernandez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</si>
  <si>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Trabajo Social</t>
    </r>
  </si>
  <si>
    <t>Participar con las diferentes instancias internas y externas, en la ejecución de los programas adelantados por la unidad.</t>
  </si>
  <si>
    <t>Adelantar atención individualizada a los estudiantes en la dimensión personal, emocional, familiar, social, económico y académico, efectuando las remisiones a otros profesionales cuando la naturaleza de la problemática así lo requiera.</t>
  </si>
  <si>
    <t>Realizar registros en la hoja de vida de los estudiantes que soliciten el servicio.</t>
  </si>
  <si>
    <t>Llevar a cabo apoyo terapéutico para las situaciones que exijan de un seguimiento.</t>
  </si>
  <si>
    <t>Facilitar la asesoría y orientación a parejas y grupos que, por su problemática similar, requieran del manejo a través de grupos focales.</t>
  </si>
  <si>
    <t>Planear, coordinar y realizar los estudios socio-económicos necesarios para la elaboración de los informes que sean solicitados por las diferentes instancias de la Universidad, de acuerdo con las solicitudes presentadas por el estudiante.</t>
  </si>
  <si>
    <t>Complementar los estudios socio-económicos a través de las visitas domiciliarias que permitan brindar alternativas de orientación y solución ante las necesidades específicas del estudiante.</t>
  </si>
  <si>
    <t>Fortalecer a través de redes de apoyo social, el contacto institucional permanente con el propósito de facilitarle al estudiante la consecución de beneficios socio-económicos.</t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</si>
  <si>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Madelin Pastrana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</si>
  <si>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Karen Nevado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</si>
  <si>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Carmen Villalobos</t>
    </r>
  </si>
  <si>
    <r>
      <rPr>
        <b/>
        <sz val="11"/>
        <color rgb="FF000000"/>
        <rFont val="Calibri"/>
        <family val="2"/>
        <scheme val="minor"/>
      </rPr>
      <t>Nombre:</t>
    </r>
    <r>
      <rPr>
        <sz val="11"/>
        <color rgb="FF000000"/>
        <rFont val="Calibri"/>
        <family val="2"/>
        <scheme val="minor"/>
      </rPr>
      <t xml:space="preserve"> Jessika Mujica</t>
    </r>
  </si>
  <si>
    <r>
      <rPr>
        <b/>
        <sz val="11"/>
        <color rgb="FF000000"/>
        <rFont val="Calibri"/>
        <family val="2"/>
        <scheme val="minor"/>
      </rPr>
      <t>Cargo:</t>
    </r>
    <r>
      <rPr>
        <sz val="11"/>
        <color rgb="FF000000"/>
        <rFont val="Calibri"/>
        <family val="2"/>
        <scheme val="minor"/>
      </rPr>
      <t xml:space="preserve"> Profesional de Apoyo</t>
    </r>
  </si>
  <si>
    <t>Responder y controlar el inventario, aplicando los controles que aseguraren el correcto uso y adecuada conservación de los bienes bajo su cargo.</t>
  </si>
  <si>
    <t>Ejecutar las actividades derivadas del Sistema de Gestión Integrado, tales como acciones correctivas, acciones preventivas y acciones de mejora, establecidas por el Jefe inmediato para el mejoramiento de la Unidad.</t>
  </si>
  <si>
    <t>Mantener flujos de comunicación permanentes que permitan la adecuada información y el conocimiento en toda la Comunidad Universitaria de los servicios que ofrece la Unidad.</t>
  </si>
  <si>
    <t>Las demás que le asigne el Jefe inmediato y que estén relacionadas con el área de desempeño y actividad profesional.</t>
  </si>
  <si>
    <t>* no existeaca respiratoria, fisica si</t>
  </si>
  <si>
    <t>4 horas al mes</t>
  </si>
  <si>
    <t>*no existe medico deportivo</t>
  </si>
  <si>
    <t>*es dificil de precedir cuantas veces se presentará el suceso</t>
  </si>
  <si>
    <t>*30 min de educacion a cada paciente</t>
  </si>
  <si>
    <t>*hace parte de la funcion anterior</t>
  </si>
  <si>
    <t>*es un calculo dificil de realizar y variable</t>
  </si>
  <si>
    <t>*esa funcion no se hace</t>
  </si>
  <si>
    <t>*no se llevan eqeuipos para la casa</t>
  </si>
  <si>
    <t>* no se tiene subdirector medico</t>
  </si>
  <si>
    <t>*cada 2 meses comité historias clinicas y 1 h cada mes con el equipo de calidad</t>
  </si>
  <si>
    <t>*respecto a las residencias, se brinda acompañamiento y asesoria incluso los fines de semana por medio de herramienta tecnologa (celular)</t>
  </si>
  <si>
    <t>*por inicitativa propia cambio luces en el consultorio</t>
  </si>
  <si>
    <t>*se realizó en julio</t>
  </si>
  <si>
    <t>*no presenta auxiliares asignados</t>
  </si>
  <si>
    <t>*se tienen en cuenta pacientes supervisados que son valorados por estudiantes de medicina de ultimo año</t>
  </si>
  <si>
    <t>*el estudiante se evalua y no se reliza de manera diaria</t>
  </si>
  <si>
    <t>*no se realiza terapia respiratoria</t>
  </si>
  <si>
    <t>*si se detecta entonces si pero en noviembre no paso eso</t>
  </si>
  <si>
    <t>*puede durar 2 semanas hasta renovacion</t>
  </si>
  <si>
    <t>*al inicio de semestre se realizan actividades de prevecion pero en noviembre no</t>
  </si>
  <si>
    <t>*se le indica al paciente las orientaciones para que haya prevencion secundaria, prevencion primaria y secundaria</t>
  </si>
  <si>
    <t>*se reporta anualmente para que la persona encargada les haga mantenimiento</t>
  </si>
  <si>
    <t>*se hace finalizando periodos, mitad y fin de año</t>
  </si>
  <si>
    <t>*se hace al inicio del semestre</t>
  </si>
  <si>
    <t>*se realiza en el mes de septiembre</t>
  </si>
  <si>
    <t>*se realiza en el mes de septiembre solicitado por planeacion</t>
  </si>
  <si>
    <t>*Se realiza usualmente el sabado</t>
  </si>
  <si>
    <t>*hay un comité que audita que se llama comité de historias clinicas y se asigna según especialidad</t>
  </si>
  <si>
    <t>*1 vez al año</t>
  </si>
  <si>
    <t xml:space="preserve">*2 h a la semana </t>
  </si>
  <si>
    <t>*no se elaboran pero si los presenta, la profesional de apoyo jessika realiza esos informas</t>
  </si>
  <si>
    <t>SI</t>
  </si>
  <si>
    <t>NO</t>
  </si>
  <si>
    <t>*La jefe Maria Amparo se encar}ga del inventario</t>
  </si>
  <si>
    <t>*La doctora fue nombrada en el cargo hace poco tiempo</t>
  </si>
  <si>
    <t>*En el periodo de tiempo, ningun paciente ha necesito remision a urgencias</t>
  </si>
  <si>
    <t>*No se han solicitado incapacidades pertinentes</t>
  </si>
  <si>
    <t>*La odontologa si presenta auxiliares</t>
  </si>
  <si>
    <t>*Algunas pruebas se emiten para estudiantes que solicitan el servicio por primera vez</t>
  </si>
  <si>
    <t>*No se ha remitido a urgerncias en los ultimos 30 dias</t>
  </si>
  <si>
    <t>*No se han expedido incapacidades en los ultimos 30 dias</t>
  </si>
  <si>
    <t>*No se le han asignado estos programas en el mes</t>
  </si>
  <si>
    <t>*No se presenta auxiliares a cargo</t>
  </si>
  <si>
    <t>*El encargado de inventario lo realiza otra persona</t>
  </si>
  <si>
    <t>*Se moviliza tambien hacia los otros profesionales para apoyar la labor de inventarios</t>
  </si>
  <si>
    <t>*Constante participacion en las actividades asignadas por la coordinadora</t>
  </si>
  <si>
    <t>*Tambien se relaaciona informacion relacionada con la practica social</t>
  </si>
  <si>
    <t>*Si presenta auxiliares asignados que generalmente son estudiantes de ultimos semestres</t>
  </si>
  <si>
    <t>*Es una actividad que solamente se hace 1 vez al mes entre varios profesionales</t>
  </si>
  <si>
    <t>*En el ultimo mes, las unidades academicas no han solicitado dichos informes</t>
  </si>
  <si>
    <t>*No se han manifestado por parte de otras unidades</t>
  </si>
  <si>
    <t>*No presenta auxiliares asignados</t>
  </si>
  <si>
    <t>*Según la profesional, eso nunca lo han pedido</t>
  </si>
  <si>
    <t>*Se realiza empezando semestre, unicamente</t>
  </si>
  <si>
    <t>*Solamente se realiza 1 vez al mes siempre y cuando se le solicite</t>
  </si>
  <si>
    <t>*No se realiza en tiempo laboral, según profesional</t>
  </si>
  <si>
    <t>*No tiene asignados auxiliares de nutricion</t>
  </si>
  <si>
    <t>*Empezando y terminando semestre se realiza y nada más</t>
  </si>
  <si>
    <t>*Los auxiliares son estudiantes de ultimo semestre que colaboran en tareas diarias</t>
  </si>
  <si>
    <t>*Al principio del semestre se realiza con más frecuencia pero en el ultimo mes no se ha realizado</t>
  </si>
  <si>
    <t>*Fueron entregados muebles y oficinas en el año 2022 y de eso se encarga otra persona</t>
  </si>
  <si>
    <t>*No hay ese puente de investigacion con los grupos de la univerisdad</t>
  </si>
  <si>
    <t>*No se realiza en las fechas laborales, solo en vacacional</t>
  </si>
  <si>
    <t>*Se realiza en periodo vacacional o a principio y final de semestre</t>
  </si>
  <si>
    <t>*No se podria decir cuantas se realizan, por el sistema de busqueda al momento de entrevista con profesional</t>
  </si>
  <si>
    <t>*Ese apoyo se realiza en estudiantes que realmente lo necesiten</t>
  </si>
  <si>
    <t>*Las parejas solicitan los servicios pero en menor medida respecto a consultas individuales</t>
  </si>
  <si>
    <t>*Los estudiantes reciben informacion tanto en la consulta como en los correos institucionales, generalmente con estudiantes de primer ingreso</t>
  </si>
  <si>
    <t>*Se hace parte de un comité que solo se reune 1 vez al mes</t>
  </si>
  <si>
    <t>Kelly Hernandez</t>
  </si>
  <si>
    <t>Camilo Villamizar</t>
  </si>
  <si>
    <t>Karen Nevado</t>
  </si>
  <si>
    <t>Maria Paula Hernandez</t>
  </si>
  <si>
    <t>Cristian Sierra</t>
  </si>
  <si>
    <t>Erika Prada</t>
  </si>
  <si>
    <t>Madelin Pastrana</t>
  </si>
  <si>
    <t>Paola Rosillo</t>
  </si>
  <si>
    <t>Janeth Rodriguez</t>
  </si>
  <si>
    <t>Juliana Lopez</t>
  </si>
  <si>
    <t>Jaime Marin</t>
  </si>
  <si>
    <t>Carmen Villalobos</t>
  </si>
  <si>
    <t>Gloria Uribe</t>
  </si>
  <si>
    <t>Jessika Mujica</t>
  </si>
  <si>
    <t>Coordinacion</t>
  </si>
  <si>
    <t>Profesional de apoyo</t>
  </si>
  <si>
    <t>Psicologia</t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</si>
  <si>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Fisico y/o salud</t>
    </r>
  </si>
  <si>
    <r>
      <rPr>
        <b/>
        <sz val="11"/>
        <color theme="1"/>
        <rFont val="Calibri"/>
        <family val="2"/>
        <scheme val="minor"/>
      </rPr>
      <t>Fecha:</t>
    </r>
    <r>
      <rPr>
        <sz val="11"/>
        <color theme="1"/>
        <rFont val="Calibri"/>
        <family val="2"/>
        <scheme val="minor"/>
      </rPr>
      <t xml:space="preserve"> 4 de Diciembre 2025</t>
    </r>
  </si>
  <si>
    <r>
      <rPr>
        <b/>
        <sz val="11"/>
        <color theme="1"/>
        <rFont val="Calibri"/>
        <family val="2"/>
        <scheme val="minor"/>
      </rPr>
      <t>Fecha:</t>
    </r>
    <r>
      <rPr>
        <sz val="11"/>
        <color theme="1"/>
        <rFont val="Calibri"/>
        <family val="2"/>
        <scheme val="minor"/>
      </rPr>
      <t xml:space="preserve">  4 de Diciembre 2025</t>
    </r>
  </si>
  <si>
    <r>
      <rPr>
        <b/>
        <sz val="11"/>
        <color theme="1"/>
        <rFont val="Calibri"/>
        <family val="2"/>
        <scheme val="minor"/>
      </rPr>
      <t xml:space="preserve">Fecha: </t>
    </r>
    <r>
      <rPr>
        <sz val="11"/>
        <color theme="1"/>
        <rFont val="Calibri"/>
        <family val="2"/>
        <scheme val="minor"/>
      </rPr>
      <t xml:space="preserve"> 4 de Diciembre 2025</t>
    </r>
  </si>
  <si>
    <r>
      <t xml:space="preserve">Fecha:  </t>
    </r>
    <r>
      <rPr>
        <sz val="11"/>
        <color theme="1"/>
        <rFont val="Calibri"/>
        <family val="2"/>
        <scheme val="minor"/>
      </rPr>
      <t>4 de Diciembre 2025</t>
    </r>
  </si>
  <si>
    <r>
      <t xml:space="preserve">Fecha: </t>
    </r>
    <r>
      <rPr>
        <sz val="11"/>
        <color theme="1"/>
        <rFont val="Calibri"/>
        <family val="2"/>
        <scheme val="minor"/>
      </rPr>
      <t xml:space="preserve"> 4 de Diciembre 2025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</si>
  <si>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Coordinadora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</si>
  <si>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Maria Paula Hernandez Rueda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</si>
  <si>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Ocupacional Administrativo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</si>
  <si>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Camilo Villamizar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</si>
  <si>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Fisioterapeuta deportivo</t>
    </r>
  </si>
  <si>
    <r>
      <rPr>
        <b/>
        <sz val="11"/>
        <color theme="1"/>
        <rFont val="Calibri"/>
        <family val="2"/>
        <scheme val="minor"/>
      </rPr>
      <t xml:space="preserve">Dimensión: </t>
    </r>
    <r>
      <rPr>
        <sz val="11"/>
        <color theme="1"/>
        <rFont val="Calibri"/>
        <family val="2"/>
        <scheme val="minor"/>
      </rPr>
      <t xml:space="preserve"> Fisico y/o salud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</si>
  <si>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Paola Rosillo Guarin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</si>
  <si>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Fisioterapeuta</t>
    </r>
  </si>
  <si>
    <r>
      <rPr>
        <b/>
        <sz val="11"/>
        <color theme="1"/>
        <rFont val="Calibri"/>
        <family val="2"/>
        <scheme val="minor"/>
      </rPr>
      <t>Nombre:</t>
    </r>
    <r>
      <rPr>
        <sz val="11"/>
        <color theme="1"/>
        <rFont val="Calibri"/>
        <family val="2"/>
        <scheme val="minor"/>
      </rPr>
      <t xml:space="preserve"> Janeth Rodriguez</t>
    </r>
  </si>
  <si>
    <r>
      <rPr>
        <b/>
        <sz val="11"/>
        <color theme="1"/>
        <rFont val="Calibri"/>
        <family val="2"/>
        <scheme val="minor"/>
      </rPr>
      <t>Cargo:</t>
    </r>
    <r>
      <rPr>
        <sz val="11"/>
        <color theme="1"/>
        <rFont val="Calibri"/>
        <family val="2"/>
        <scheme val="minor"/>
      </rPr>
      <t xml:space="preserve"> Enfermera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</si>
  <si>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Ocupacional administrativo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</si>
  <si>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Mental</t>
    </r>
  </si>
  <si>
    <r>
      <rPr>
        <b/>
        <sz val="11"/>
        <color theme="1"/>
        <rFont val="Calibri"/>
        <family val="2"/>
        <scheme val="minor"/>
      </rPr>
      <t>Dimensión:</t>
    </r>
    <r>
      <rPr>
        <sz val="11"/>
        <color theme="1"/>
        <rFont val="Calibri"/>
        <family val="2"/>
        <scheme val="minor"/>
      </rPr>
      <t xml:space="preserve"> Social</t>
    </r>
  </si>
  <si>
    <t>Trabajo social</t>
  </si>
  <si>
    <t>Odontología</t>
  </si>
  <si>
    <t>Gabriela Murcia</t>
  </si>
  <si>
    <t>Medicina</t>
  </si>
  <si>
    <t>Nutricion</t>
  </si>
  <si>
    <t>Enfermeria</t>
  </si>
  <si>
    <t>Fisioterapia Deportiva</t>
  </si>
  <si>
    <t>Fisioterapia</t>
  </si>
  <si>
    <t>*algunas actividades se realizan los sabados porque no presenta el personal, hace falta secretaria y 2 auxiliares administrativos</t>
  </si>
  <si>
    <t>Indicador</t>
  </si>
  <si>
    <t>Resultado</t>
  </si>
  <si>
    <t>Es el volumen real de las atenciones del personal (33 empleados) por mes</t>
  </si>
  <si>
    <t>Demanda mensual promedio (atenciones individuales)</t>
  </si>
  <si>
    <t>Es el máximo de atenciones posibles de los 33 empleados del personal según la jornada laboral al mes (152h al mes)</t>
  </si>
  <si>
    <t>Tasa de utilización del sistema</t>
  </si>
  <si>
    <t>Significado</t>
  </si>
  <si>
    <t>Indica la operación del sistema, en este caso por el resultado, se presenta un sistema que opera por encima de la capacidad</t>
  </si>
  <si>
    <t>Atenciones por profesional por dia</t>
  </si>
  <si>
    <t>Indica la carga promedio diaria de los profesionales del personal (33)</t>
  </si>
  <si>
    <t>Es el límite que se presenta según lo estándares clinicos citados y referenciados en el presente documento</t>
  </si>
  <si>
    <t>Indice de congestión</t>
  </si>
  <si>
    <t>Es el exceso de la demanda dividido sobre la capacidad</t>
  </si>
  <si>
    <t>Capacidad teórica mensual</t>
  </si>
  <si>
    <t>Tiempo disponible (minutos) por atención</t>
  </si>
  <si>
    <t>Margen de capacidad</t>
  </si>
  <si>
    <t>Observación</t>
  </si>
  <si>
    <t>Prioridad urgente</t>
  </si>
  <si>
    <t>Cerca al umbral de sobrecarga</t>
  </si>
  <si>
    <t>Capacidad disponible</t>
  </si>
  <si>
    <t>Linea roja</t>
  </si>
  <si>
    <t>Linea verde</t>
  </si>
  <si>
    <t>Media (todos los valores)</t>
  </si>
  <si>
    <t>Desviación (todos los valores)</t>
  </si>
  <si>
    <t>Media (sin valor de coordinadora)</t>
  </si>
  <si>
    <t>Desviacion (sin valor de coordiandora)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</si>
</sst>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0" fontId="0" fillId="0" borderId="11" xfId="0" applyBorder="1"/>
    <xf numFmtId="0" fontId="2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4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5" borderId="0" xfId="0" applyFont="1" applyFill="1" applyAlignment="1">
      <alignment horizontal="center" vertical="center" wrapText="1"/>
    </xf>
    <xf numFmtId="0" fontId="0" fillId="5" borderId="0" xfId="0" applyFill="1"/>
    <xf numFmtId="0" fontId="2" fillId="2" borderId="20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2" fillId="2" borderId="22" xfId="0" applyFont="1" applyFill="1" applyBorder="1" applyAlignment="1">
      <alignment horizontal="center"/>
    </xf>
    <xf numFmtId="0" fontId="0" fillId="0" borderId="37" xfId="0" applyBorder="1"/>
    <xf numFmtId="0" fontId="0" fillId="0" borderId="34" xfId="0" applyBorder="1"/>
    <xf numFmtId="0" fontId="0" fillId="0" borderId="38" xfId="0" applyBorder="1"/>
    <xf numFmtId="0" fontId="0" fillId="0" borderId="40" xfId="0" applyBorder="1"/>
    <xf numFmtId="0" fontId="0" fillId="0" borderId="41" xfId="0" applyBorder="1"/>
    <xf numFmtId="0" fontId="0" fillId="0" borderId="35" xfId="0" applyBorder="1"/>
    <xf numFmtId="0" fontId="0" fillId="0" borderId="43" xfId="0" applyBorder="1"/>
    <xf numFmtId="0" fontId="0" fillId="0" borderId="36" xfId="0" applyBorder="1"/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48" xfId="0" applyBorder="1"/>
    <xf numFmtId="0" fontId="4" fillId="0" borderId="1" xfId="0" applyFont="1" applyBorder="1"/>
    <xf numFmtId="0" fontId="1" fillId="0" borderId="1" xfId="0" applyFont="1" applyBorder="1"/>
    <xf numFmtId="0" fontId="0" fillId="0" borderId="57" xfId="0" applyBorder="1"/>
    <xf numFmtId="0" fontId="0" fillId="0" borderId="58" xfId="0" applyBorder="1"/>
    <xf numFmtId="0" fontId="0" fillId="0" borderId="0" xfId="0" applyAlignment="1">
      <alignment horizontal="center"/>
    </xf>
    <xf numFmtId="0" fontId="0" fillId="2" borderId="59" xfId="0" applyFill="1" applyBorder="1" applyAlignment="1">
      <alignment horizontal="center"/>
    </xf>
    <xf numFmtId="0" fontId="1" fillId="0" borderId="29" xfId="0" applyFont="1" applyBorder="1" applyAlignment="1">
      <alignment horizontal="center" wrapText="1"/>
    </xf>
    <xf numFmtId="0" fontId="1" fillId="2" borderId="59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7" borderId="51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64" fontId="0" fillId="6" borderId="51" xfId="0" applyNumberFormat="1" applyFill="1" applyBorder="1" applyAlignment="1">
      <alignment horizontal="center" vertical="center"/>
    </xf>
    <xf numFmtId="2" fontId="0" fillId="6" borderId="51" xfId="0" applyNumberFormat="1" applyFill="1" applyBorder="1" applyAlignment="1">
      <alignment horizontal="center" vertical="center"/>
    </xf>
    <xf numFmtId="2" fontId="0" fillId="6" borderId="13" xfId="0" applyNumberFormat="1" applyFill="1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2" fontId="0" fillId="2" borderId="59" xfId="0" applyNumberForma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0" fontId="0" fillId="8" borderId="43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8" borderId="5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2" fontId="0" fillId="0" borderId="67" xfId="0" applyNumberFormat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61" xfId="0" applyBorder="1" applyAlignment="1">
      <alignment horizontal="center"/>
    </xf>
    <xf numFmtId="0" fontId="0" fillId="0" borderId="60" xfId="0" applyBorder="1" applyAlignment="1">
      <alignment horizontal="center"/>
    </xf>
    <xf numFmtId="2" fontId="0" fillId="0" borderId="60" xfId="0" applyNumberFormat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2" fontId="0" fillId="0" borderId="69" xfId="0" applyNumberFormat="1" applyBorder="1" applyAlignment="1">
      <alignment horizontal="center"/>
    </xf>
    <xf numFmtId="2" fontId="0" fillId="0" borderId="68" xfId="0" applyNumberFormat="1" applyBorder="1" applyAlignment="1">
      <alignment horizontal="center"/>
    </xf>
    <xf numFmtId="2" fontId="0" fillId="0" borderId="61" xfId="0" applyNumberFormat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7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71" xfId="0" applyBorder="1" applyAlignment="1">
      <alignment wrapText="1"/>
    </xf>
    <xf numFmtId="0" fontId="0" fillId="0" borderId="7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7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0" borderId="47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9" fontId="0" fillId="0" borderId="69" xfId="0" applyNumberFormat="1" applyBorder="1" applyAlignment="1">
      <alignment horizontal="center"/>
    </xf>
    <xf numFmtId="0" fontId="1" fillId="2" borderId="32" xfId="0" applyFont="1" applyFill="1" applyBorder="1" applyAlignment="1">
      <alignment horizontal="center" vertical="center"/>
    </xf>
    <xf numFmtId="9" fontId="0" fillId="0" borderId="74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74" xfId="0" applyFont="1" applyBorder="1"/>
    <xf numFmtId="0" fontId="5" fillId="0" borderId="69" xfId="0" applyFont="1" applyBorder="1"/>
    <xf numFmtId="0" fontId="1" fillId="5" borderId="69" xfId="0" applyFont="1" applyFill="1" applyBorder="1" applyAlignment="1">
      <alignment horizontal="center" vertical="center"/>
    </xf>
    <xf numFmtId="9" fontId="0" fillId="0" borderId="0" xfId="1" applyFont="1" applyAlignment="1">
      <alignment horizontal="center"/>
    </xf>
    <xf numFmtId="0" fontId="0" fillId="9" borderId="0" xfId="0" applyFill="1"/>
    <xf numFmtId="0" fontId="1" fillId="3" borderId="40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'Nivel de carga laboral'!$C$1</c:f>
              <c:strCache>
                <c:ptCount val="1"/>
                <c:pt idx="0">
                  <c:v>Nivel de carga actual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laboral'!$C$2:$C$16</c:f>
              <c:numCache>
                <c:formatCode>0.00</c:formatCode>
                <c:ptCount val="15"/>
                <c:pt idx="0">
                  <c:v>1.3859550438596495</c:v>
                </c:pt>
                <c:pt idx="1">
                  <c:v>1.2169490131578946</c:v>
                </c:pt>
                <c:pt idx="2">
                  <c:v>1.2744380482456139</c:v>
                </c:pt>
                <c:pt idx="3">
                  <c:v>3.0258004385964905</c:v>
                </c:pt>
                <c:pt idx="4">
                  <c:v>1.4544725877192983</c:v>
                </c:pt>
                <c:pt idx="5">
                  <c:v>1.0456551535087717</c:v>
                </c:pt>
                <c:pt idx="6">
                  <c:v>1.3644846491228069</c:v>
                </c:pt>
                <c:pt idx="7">
                  <c:v>1.3809100877192984</c:v>
                </c:pt>
                <c:pt idx="8">
                  <c:v>1.211669407894737</c:v>
                </c:pt>
                <c:pt idx="9">
                  <c:v>1.3462993421052629</c:v>
                </c:pt>
                <c:pt idx="10">
                  <c:v>1.3064089912280701</c:v>
                </c:pt>
                <c:pt idx="11">
                  <c:v>1.3289939692982458</c:v>
                </c:pt>
                <c:pt idx="12">
                  <c:v>1.4436787280701757</c:v>
                </c:pt>
                <c:pt idx="13">
                  <c:v>1.3832565789473685</c:v>
                </c:pt>
                <c:pt idx="14">
                  <c:v>1.4372258771929827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1-47A0-8FD0-F95336C1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7834288"/>
        <c:axId val="1027828528"/>
      </c:barChart>
      <c:lineChart>
        <c:grouping val="standard"/>
        <c:varyColors val="0"/>
        <c:ser>
          <c:idx val="1"/>
          <c:order val="1"/>
          <c:tx>
            <c:strRef>
              <c:f>'Nivel de carga laboral'!$D$1</c:f>
              <c:strCache>
                <c:ptCount val="1"/>
                <c:pt idx="0">
                  <c:v>Linea roja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laboral'!$D$2:$D$16</c:f>
              <c:numCache>
                <c:formatCode>General</c:formatCode>
                <c:ptCount val="15"/>
                <c:pt idx="0">
                  <c:v>1.55</c:v>
                </c:pt>
                <c:pt idx="1">
                  <c:v>1.55</c:v>
                </c:pt>
                <c:pt idx="2">
                  <c:v>1.55</c:v>
                </c:pt>
                <c:pt idx="3">
                  <c:v>1.55</c:v>
                </c:pt>
                <c:pt idx="4">
                  <c:v>1.55</c:v>
                </c:pt>
                <c:pt idx="5">
                  <c:v>1.55</c:v>
                </c:pt>
                <c:pt idx="6">
                  <c:v>1.55</c:v>
                </c:pt>
                <c:pt idx="7">
                  <c:v>1.55</c:v>
                </c:pt>
                <c:pt idx="8">
                  <c:v>1.55</c:v>
                </c:pt>
                <c:pt idx="9">
                  <c:v>1.55</c:v>
                </c:pt>
                <c:pt idx="10">
                  <c:v>1.55</c:v>
                </c:pt>
                <c:pt idx="11">
                  <c:v>1.55</c:v>
                </c:pt>
                <c:pt idx="12">
                  <c:v>1.55</c:v>
                </c:pt>
                <c:pt idx="13">
                  <c:v>1.55</c:v>
                </c:pt>
                <c:pt idx="14">
                  <c:v>1.55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81-47A0-8FD0-F95336C1D868}"/>
            </c:ext>
          </c:extLst>
        </c:ser>
        <c:ser>
          <c:idx val="2"/>
          <c:order val="2"/>
          <c:tx>
            <c:strRef>
              <c:f>'Nivel de carga laboral'!$E$1</c:f>
              <c:strCache>
                <c:ptCount val="1"/>
                <c:pt idx="0">
                  <c:v>Linea verde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'Nivel de carga laboral'!$A$2:$A$16</c:f>
              <c:strCache>
                <c:ptCount val="15"/>
                <c:pt idx="0">
                  <c:v>Kelly Hernandez</c:v>
                </c:pt>
                <c:pt idx="1">
                  <c:v>Camilo Villamizar</c:v>
                </c:pt>
                <c:pt idx="2">
                  <c:v>Karen Nevado</c:v>
                </c:pt>
                <c:pt idx="3">
                  <c:v>Maria Paula Hernandez</c:v>
                </c:pt>
                <c:pt idx="4">
                  <c:v>Cristian Sierra</c:v>
                </c:pt>
                <c:pt idx="5">
                  <c:v>Erika Prada</c:v>
                </c:pt>
                <c:pt idx="6">
                  <c:v>Madelin Pastrana</c:v>
                </c:pt>
                <c:pt idx="7">
                  <c:v>Gabriela Murcia</c:v>
                </c:pt>
                <c:pt idx="8">
                  <c:v>Paola Rosillo</c:v>
                </c:pt>
                <c:pt idx="9">
                  <c:v>Janeth Rodriguez</c:v>
                </c:pt>
                <c:pt idx="10">
                  <c:v>Juliana Lopez</c:v>
                </c:pt>
                <c:pt idx="11">
                  <c:v>Jaime Marin</c:v>
                </c:pt>
                <c:pt idx="12">
                  <c:v>Carmen Villalobos</c:v>
                </c:pt>
                <c:pt idx="13">
                  <c:v>Gloria Uribe</c:v>
                </c:pt>
                <c:pt idx="14">
                  <c:v>Jessika Mujica</c:v>
                </c:pt>
              </c:strCache>
            </c:strRef>
          </c:cat>
          <c:val>
            <c:numRef>
              <c:f>'Nivel de carga laboral'!$E$2:$E$16</c:f>
              <c:numCache>
                <c:formatCode>General</c:formatCode>
                <c:ptCount val="15"/>
                <c:pt idx="0">
                  <c:v>0.55000000000000004</c:v>
                </c:pt>
                <c:pt idx="1">
                  <c:v>0.55000000000000004</c:v>
                </c:pt>
                <c:pt idx="2">
                  <c:v>0.55000000000000004</c:v>
                </c:pt>
                <c:pt idx="3">
                  <c:v>0.55000000000000004</c:v>
                </c:pt>
                <c:pt idx="4">
                  <c:v>0.55000000000000004</c:v>
                </c:pt>
                <c:pt idx="5">
                  <c:v>0.55000000000000004</c:v>
                </c:pt>
                <c:pt idx="6">
                  <c:v>0.55000000000000004</c:v>
                </c:pt>
                <c:pt idx="7">
                  <c:v>0.55000000000000004</c:v>
                </c:pt>
                <c:pt idx="8">
                  <c:v>0.55000000000000004</c:v>
                </c:pt>
                <c:pt idx="9">
                  <c:v>0.55000000000000004</c:v>
                </c:pt>
                <c:pt idx="10">
                  <c:v>0.55000000000000004</c:v>
                </c:pt>
                <c:pt idx="11">
                  <c:v>0.55000000000000004</c:v>
                </c:pt>
                <c:pt idx="12">
                  <c:v>0.55000000000000004</c:v>
                </c:pt>
                <c:pt idx="13">
                  <c:v>0.55000000000000004</c:v>
                </c:pt>
                <c:pt idx="1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81-47A0-8FD0-F95336C1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834288"/>
        <c:axId val="1027828528"/>
      </c:lineChart>
      <c:catAx>
        <c:axId val="102783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27828528"/>
        <c:crosses val="autoZero"/>
        <c:auto val="1"/>
        <c:lblAlgn val="ctr"/>
        <c:lblOffset val="100"/>
        <c:noMultiLvlLbl val="0"/>
      </c:catAx>
      <c:valAx>
        <c:axId val="102782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027834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156754</xdr:colOff>
      <xdr:row>18</xdr:row>
      <xdr:rowOff>45720</xdr:rowOff>
    </xdr:from>
    <xdr:to>
      <xdr:col>7</xdr:col>
      <xdr:colOff>1120140</xdr:colOff>
      <xdr:row>39</xdr:row>
      <xdr:rowOff>167640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ACFEDF-B81E-AA78-E663-BC3E5219DF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EDBD-4B57-4B9A-A59B-4F098417CF40}">
  <dimension ref="A1:P34"/>
  <sheetViews>
    <sheetView zoomScale="90" zoomScaleNormal="90" workbookViewId="0">
      <selection activeCell="N37" sqref="N37"/>
    </sheetView>
  </sheetViews>
  <sheetFormatPr baseColWidth="10" defaultColWidth="11.44140625" defaultRowHeight="14.4" x14ac:dyDescent="0.3"/>
  <cols>
    <col min="1" max="1" width="35.5546875" customWidth="1"/>
    <col min="2" max="2" width="12.33203125" customWidth="1"/>
    <col min="9" max="9" width="13.6640625" customWidth="1"/>
    <col min="10" max="10" width="13.5546875" customWidth="1"/>
    <col min="12" max="12" width="12.33203125" customWidth="1"/>
  </cols>
  <sheetData>
    <row r="1" spans="1:16" ht="15" thickBot="1" x14ac:dyDescent="0.35">
      <c r="A1" s="46" t="s">
        <v>0</v>
      </c>
    </row>
    <row r="2" spans="1:16" ht="15" thickBot="1" x14ac:dyDescent="0.35">
      <c r="A2" s="46" t="s">
        <v>1</v>
      </c>
    </row>
    <row r="3" spans="1:16" ht="15" thickBot="1" x14ac:dyDescent="0.35">
      <c r="A3" s="46" t="s">
        <v>2</v>
      </c>
    </row>
    <row r="4" spans="1:16" ht="15" thickBot="1" x14ac:dyDescent="0.35">
      <c r="A4" s="46" t="s">
        <v>3</v>
      </c>
    </row>
    <row r="7" spans="1:16" ht="70.95" customHeight="1" x14ac:dyDescent="0.3">
      <c r="A7" s="137" t="s">
        <v>4</v>
      </c>
      <c r="B7" s="13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23"/>
      <c r="M7" s="23"/>
    </row>
    <row r="8" spans="1:16" x14ac:dyDescent="0.3">
      <c r="A8" s="138"/>
      <c r="B8" s="140"/>
      <c r="C8" s="12" t="s">
        <v>12</v>
      </c>
      <c r="D8" s="11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N8" s="23"/>
      <c r="O8" s="23"/>
      <c r="P8" s="23"/>
    </row>
    <row r="9" spans="1:16" ht="9" customHeight="1" x14ac:dyDescent="0.3">
      <c r="A9" s="6"/>
      <c r="B9" s="6"/>
      <c r="C9" s="7"/>
      <c r="D9" s="9">
        <f>+C9/60</f>
        <v>0</v>
      </c>
      <c r="E9" s="27"/>
      <c r="F9" s="21">
        <f>+(D9+H9)/2</f>
        <v>0</v>
      </c>
      <c r="G9" s="16"/>
      <c r="H9" s="37">
        <v>0</v>
      </c>
      <c r="I9" s="39"/>
      <c r="J9" s="47">
        <f>((D9+4*F9+H9)/6)*1.07</f>
        <v>0</v>
      </c>
      <c r="K9" s="30">
        <f>+I9*J9</f>
        <v>0</v>
      </c>
      <c r="N9" s="24"/>
      <c r="O9" s="24"/>
      <c r="P9" s="24"/>
    </row>
    <row r="10" spans="1:16" ht="9" customHeight="1" x14ac:dyDescent="0.3">
      <c r="A10" s="4"/>
      <c r="B10" s="4"/>
      <c r="C10" s="2"/>
      <c r="D10" s="1"/>
      <c r="E10" s="28"/>
      <c r="F10" s="20"/>
      <c r="G10" s="17"/>
      <c r="H10" s="36"/>
      <c r="I10" s="40"/>
      <c r="J10" s="34"/>
      <c r="K10" s="31"/>
    </row>
    <row r="11" spans="1:16" ht="9" customHeight="1" x14ac:dyDescent="0.3">
      <c r="A11" s="4"/>
      <c r="B11" s="4"/>
      <c r="C11" s="2"/>
      <c r="D11" s="1"/>
      <c r="E11" s="28"/>
      <c r="F11" s="20"/>
      <c r="G11" s="17"/>
      <c r="H11" s="36"/>
      <c r="I11" s="40"/>
      <c r="J11" s="34"/>
      <c r="K11" s="31"/>
    </row>
    <row r="12" spans="1:16" ht="9" customHeight="1" x14ac:dyDescent="0.3">
      <c r="A12" s="4"/>
      <c r="B12" s="4"/>
      <c r="C12" s="2"/>
      <c r="D12" s="1"/>
      <c r="E12" s="28"/>
      <c r="F12" s="20"/>
      <c r="G12" s="17"/>
      <c r="H12" s="36"/>
      <c r="I12" s="40"/>
      <c r="J12" s="48"/>
      <c r="K12" s="31"/>
    </row>
    <row r="13" spans="1:16" ht="9" customHeight="1" x14ac:dyDescent="0.3">
      <c r="A13" s="4"/>
      <c r="B13" s="4"/>
      <c r="C13" s="2"/>
      <c r="D13" s="1"/>
      <c r="E13" s="28"/>
      <c r="F13" s="20"/>
      <c r="G13" s="17"/>
      <c r="H13" s="36"/>
      <c r="I13" s="40"/>
      <c r="J13" s="48"/>
      <c r="K13" s="31"/>
    </row>
    <row r="14" spans="1:16" ht="9" customHeight="1" x14ac:dyDescent="0.3">
      <c r="A14" s="4"/>
      <c r="B14" s="4"/>
      <c r="C14" s="2"/>
      <c r="D14" s="1"/>
      <c r="E14" s="28"/>
      <c r="F14" s="20"/>
      <c r="G14" s="17"/>
      <c r="H14" s="36"/>
      <c r="I14" s="40"/>
      <c r="J14" s="48"/>
      <c r="K14" s="31"/>
    </row>
    <row r="15" spans="1:16" ht="9" customHeight="1" x14ac:dyDescent="0.3">
      <c r="A15" s="4"/>
      <c r="B15" s="4"/>
      <c r="C15" s="2"/>
      <c r="D15" s="1"/>
      <c r="E15" s="28"/>
      <c r="F15" s="20"/>
      <c r="G15" s="17"/>
      <c r="H15" s="36"/>
      <c r="I15" s="40"/>
      <c r="J15" s="34"/>
      <c r="K15" s="31"/>
    </row>
    <row r="16" spans="1:16" ht="9" customHeight="1" x14ac:dyDescent="0.3">
      <c r="A16" s="4"/>
      <c r="B16" s="4"/>
      <c r="C16" s="2"/>
      <c r="D16" s="1"/>
      <c r="E16" s="28"/>
      <c r="F16" s="20"/>
      <c r="G16" s="17"/>
      <c r="H16" s="36"/>
      <c r="I16" s="40"/>
      <c r="J16" s="34"/>
      <c r="K16" s="31"/>
    </row>
    <row r="17" spans="1:11" ht="9" customHeight="1" x14ac:dyDescent="0.3">
      <c r="A17" s="4"/>
      <c r="B17" s="4"/>
      <c r="C17" s="2"/>
      <c r="D17" s="1"/>
      <c r="E17" s="28"/>
      <c r="F17" s="20"/>
      <c r="G17" s="17"/>
      <c r="H17" s="36"/>
      <c r="I17" s="40"/>
      <c r="J17" s="34"/>
      <c r="K17" s="31"/>
    </row>
    <row r="18" spans="1:11" ht="9" customHeight="1" x14ac:dyDescent="0.3">
      <c r="A18" s="4"/>
      <c r="B18" s="4"/>
      <c r="C18" s="2"/>
      <c r="D18" s="1"/>
      <c r="E18" s="28"/>
      <c r="F18" s="20"/>
      <c r="G18" s="17"/>
      <c r="H18" s="36"/>
      <c r="I18" s="40"/>
      <c r="J18" s="34"/>
      <c r="K18" s="31"/>
    </row>
    <row r="19" spans="1:11" ht="9" customHeight="1" x14ac:dyDescent="0.3">
      <c r="A19" s="4"/>
      <c r="B19" s="4"/>
      <c r="C19" s="2"/>
      <c r="D19" s="1"/>
      <c r="E19" s="28"/>
      <c r="F19" s="20"/>
      <c r="G19" s="17"/>
      <c r="H19" s="36"/>
      <c r="I19" s="40"/>
      <c r="J19" s="34"/>
      <c r="K19" s="31"/>
    </row>
    <row r="20" spans="1:11" ht="9" customHeight="1" x14ac:dyDescent="0.3">
      <c r="A20" s="4"/>
      <c r="B20" s="4"/>
      <c r="C20" s="2"/>
      <c r="D20" s="1"/>
      <c r="E20" s="28"/>
      <c r="F20" s="20"/>
      <c r="G20" s="17"/>
      <c r="H20" s="36"/>
      <c r="I20" s="40"/>
      <c r="J20" s="34"/>
      <c r="K20" s="31"/>
    </row>
    <row r="21" spans="1:11" ht="9" customHeight="1" x14ac:dyDescent="0.3">
      <c r="A21" s="4"/>
      <c r="B21" s="4"/>
      <c r="C21" s="2"/>
      <c r="D21" s="1"/>
      <c r="E21" s="28"/>
      <c r="F21" s="20"/>
      <c r="G21" s="17"/>
      <c r="H21" s="36"/>
      <c r="I21" s="40"/>
      <c r="J21" s="34"/>
      <c r="K21" s="31"/>
    </row>
    <row r="22" spans="1:11" ht="9" customHeight="1" x14ac:dyDescent="0.3">
      <c r="A22" s="4"/>
      <c r="B22" s="4"/>
      <c r="C22" s="2"/>
      <c r="D22" s="1"/>
      <c r="E22" s="28"/>
      <c r="F22" s="20"/>
      <c r="G22" s="17"/>
      <c r="H22" s="36"/>
      <c r="I22" s="40"/>
      <c r="J22" s="34"/>
      <c r="K22" s="31"/>
    </row>
    <row r="23" spans="1:11" ht="9" customHeight="1" x14ac:dyDescent="0.3">
      <c r="A23" s="4"/>
      <c r="B23" s="4"/>
      <c r="C23" s="2"/>
      <c r="D23" s="1"/>
      <c r="E23" s="28"/>
      <c r="F23" s="20"/>
      <c r="G23" s="17"/>
      <c r="H23" s="36"/>
      <c r="I23" s="40"/>
      <c r="J23" s="34"/>
      <c r="K23" s="31"/>
    </row>
    <row r="24" spans="1:11" ht="9" customHeight="1" x14ac:dyDescent="0.3">
      <c r="A24" s="4"/>
      <c r="B24" s="4"/>
      <c r="C24" s="2"/>
      <c r="D24" s="1"/>
      <c r="E24" s="28"/>
      <c r="F24" s="20"/>
      <c r="G24" s="17"/>
      <c r="H24" s="36"/>
      <c r="I24" s="40"/>
      <c r="J24" s="34"/>
      <c r="K24" s="31"/>
    </row>
    <row r="25" spans="1:11" ht="9" customHeight="1" x14ac:dyDescent="0.3">
      <c r="A25" s="4"/>
      <c r="B25" s="4"/>
      <c r="C25" s="2"/>
      <c r="D25" s="1"/>
      <c r="E25" s="28"/>
      <c r="F25" s="20"/>
      <c r="G25" s="17"/>
      <c r="H25" s="36"/>
      <c r="I25" s="40"/>
      <c r="J25" s="34"/>
      <c r="K25" s="31"/>
    </row>
    <row r="26" spans="1:11" ht="9" customHeight="1" x14ac:dyDescent="0.3">
      <c r="A26" s="4"/>
      <c r="B26" s="4"/>
      <c r="C26" s="2"/>
      <c r="D26" s="1"/>
      <c r="E26" s="28"/>
      <c r="F26" s="20"/>
      <c r="G26" s="17"/>
      <c r="H26" s="36"/>
      <c r="I26" s="40"/>
      <c r="J26" s="34"/>
      <c r="K26" s="31"/>
    </row>
    <row r="27" spans="1:11" ht="9" customHeight="1" x14ac:dyDescent="0.3">
      <c r="A27" s="4"/>
      <c r="B27" s="4"/>
      <c r="C27" s="2"/>
      <c r="D27" s="1"/>
      <c r="E27" s="28"/>
      <c r="F27" s="20"/>
      <c r="G27" s="17"/>
      <c r="H27" s="36"/>
      <c r="I27" s="40"/>
      <c r="J27" s="34"/>
      <c r="K27" s="31"/>
    </row>
    <row r="28" spans="1:11" ht="9" customHeight="1" x14ac:dyDescent="0.3">
      <c r="A28" s="4"/>
      <c r="B28" s="4"/>
      <c r="C28" s="2"/>
      <c r="D28" s="1"/>
      <c r="E28" s="28"/>
      <c r="F28" s="20"/>
      <c r="G28" s="17"/>
      <c r="H28" s="36"/>
      <c r="I28" s="40"/>
      <c r="J28" s="34"/>
      <c r="K28" s="31"/>
    </row>
    <row r="29" spans="1:11" ht="9" customHeight="1" x14ac:dyDescent="0.3">
      <c r="A29" s="4"/>
      <c r="B29" s="4"/>
      <c r="C29" s="2"/>
      <c r="D29" s="1"/>
      <c r="E29" s="28"/>
      <c r="F29" s="20"/>
      <c r="G29" s="17"/>
      <c r="H29" s="36"/>
      <c r="I29" s="40"/>
      <c r="J29" s="34"/>
      <c r="K29" s="31"/>
    </row>
    <row r="30" spans="1:11" ht="9" customHeight="1" x14ac:dyDescent="0.3">
      <c r="A30" s="4"/>
      <c r="B30" s="4"/>
      <c r="C30" s="2"/>
      <c r="D30" s="1"/>
      <c r="E30" s="28"/>
      <c r="F30" s="20"/>
      <c r="G30" s="17"/>
      <c r="H30" s="36"/>
      <c r="I30" s="40"/>
      <c r="J30" s="34"/>
      <c r="K30" s="31"/>
    </row>
    <row r="31" spans="1:11" ht="9" customHeight="1" x14ac:dyDescent="0.3">
      <c r="A31" s="4"/>
      <c r="B31" s="4"/>
      <c r="C31" s="2"/>
      <c r="D31" s="1"/>
      <c r="E31" s="28"/>
      <c r="F31" s="20"/>
      <c r="G31" s="17"/>
      <c r="H31" s="36"/>
      <c r="I31" s="40"/>
      <c r="J31" s="34"/>
      <c r="K31" s="31"/>
    </row>
    <row r="32" spans="1:11" ht="9" customHeight="1" x14ac:dyDescent="0.3">
      <c r="A32" s="5"/>
      <c r="B32" s="5"/>
      <c r="C32" s="3"/>
      <c r="D32" s="10"/>
      <c r="E32" s="29"/>
      <c r="F32" s="22"/>
      <c r="G32" s="18"/>
      <c r="H32" s="38"/>
      <c r="I32" s="41"/>
      <c r="J32" s="35"/>
      <c r="K32" s="32"/>
    </row>
    <row r="34" spans="9:11" ht="28.8" x14ac:dyDescent="0.3">
      <c r="I34" s="49"/>
      <c r="J34" s="51" t="s">
        <v>14</v>
      </c>
      <c r="K34" s="50">
        <f>+SUM(K9:K32)/152</f>
        <v>0</v>
      </c>
    </row>
  </sheetData>
  <mergeCells count="8">
    <mergeCell ref="I7:I8"/>
    <mergeCell ref="J7:J8"/>
    <mergeCell ref="K7:K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DD7A-D238-47D3-A8A8-99A5845BFA09}">
  <dimension ref="A1:N51"/>
  <sheetViews>
    <sheetView zoomScale="90" zoomScaleNormal="90" workbookViewId="0">
      <selection activeCell="N30" sqref="N30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9.44140625" bestFit="1" customWidth="1"/>
    <col min="5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250</v>
      </c>
    </row>
    <row r="3" spans="1:14" x14ac:dyDescent="0.3">
      <c r="A3" s="8" t="s">
        <v>249</v>
      </c>
    </row>
    <row r="4" spans="1:14" x14ac:dyDescent="0.3">
      <c r="A4" s="8" t="s">
        <v>251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48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73.5" customHeight="1" thickBot="1" x14ac:dyDescent="0.35">
      <c r="A9" s="42" t="s">
        <v>15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60"/>
      <c r="H9" s="60">
        <v>4</v>
      </c>
      <c r="I9" s="61">
        <v>5</v>
      </c>
      <c r="J9" s="62">
        <f>((D9+4*F9+H9)/6)*1.07</f>
        <v>4.0125000000000002</v>
      </c>
      <c r="K9" s="70">
        <f>+I9*J9</f>
        <v>20.0625</v>
      </c>
      <c r="L9" s="24"/>
      <c r="M9" s="24"/>
      <c r="N9" s="24"/>
    </row>
    <row r="10" spans="1:14" ht="37.5" customHeight="1" thickBot="1" x14ac:dyDescent="0.35">
      <c r="A10" s="19" t="s">
        <v>16</v>
      </c>
      <c r="B10" s="56" t="s">
        <v>189</v>
      </c>
      <c r="C10" s="57"/>
      <c r="D10" s="57"/>
      <c r="E10" s="63"/>
      <c r="F10" s="59"/>
      <c r="G10" s="60"/>
      <c r="H10" s="60"/>
      <c r="I10" s="61"/>
      <c r="J10" s="62">
        <f t="shared" ref="J10:J48" si="0">((D10+4*F10+H10)/6)*1.07</f>
        <v>0</v>
      </c>
      <c r="K10" s="70"/>
      <c r="L10" s="24" t="s">
        <v>179</v>
      </c>
      <c r="M10" s="24"/>
      <c r="N10" s="24"/>
    </row>
    <row r="11" spans="1:14" ht="43.8" thickBot="1" x14ac:dyDescent="0.35">
      <c r="A11" s="19" t="s">
        <v>17</v>
      </c>
      <c r="B11" s="56" t="s">
        <v>189</v>
      </c>
      <c r="C11" s="57"/>
      <c r="D11" s="57"/>
      <c r="E11" s="63"/>
      <c r="F11" s="59"/>
      <c r="G11" s="60"/>
      <c r="H11" s="60"/>
      <c r="I11" s="61"/>
      <c r="J11" s="62">
        <f t="shared" si="0"/>
        <v>0</v>
      </c>
      <c r="K11" s="70"/>
      <c r="L11" s="24" t="s">
        <v>180</v>
      </c>
      <c r="M11" s="24"/>
      <c r="N11" s="24"/>
    </row>
    <row r="12" spans="1:14" ht="29.4" thickBot="1" x14ac:dyDescent="0.35">
      <c r="A12" s="19" t="s">
        <v>18</v>
      </c>
      <c r="B12" s="56" t="s">
        <v>188</v>
      </c>
      <c r="C12" s="57"/>
      <c r="D12" s="57">
        <v>1.5</v>
      </c>
      <c r="E12" s="63"/>
      <c r="F12" s="59">
        <f t="shared" ref="F12:F45" si="1">+(D12+H12)/2</f>
        <v>1.75</v>
      </c>
      <c r="G12" s="60"/>
      <c r="H12" s="60">
        <v>2</v>
      </c>
      <c r="I12" s="61">
        <v>10</v>
      </c>
      <c r="J12" s="62">
        <f t="shared" si="0"/>
        <v>1.8725000000000001</v>
      </c>
      <c r="K12" s="70">
        <f t="shared" ref="K12:K48" si="2">+I12*J12</f>
        <v>18.725000000000001</v>
      </c>
      <c r="L12" s="24"/>
      <c r="M12" s="24"/>
      <c r="N12" s="24"/>
    </row>
    <row r="13" spans="1:14" ht="58.2" thickBot="1" x14ac:dyDescent="0.35">
      <c r="A13" s="19" t="s">
        <v>19</v>
      </c>
      <c r="B13" s="56" t="s">
        <v>188</v>
      </c>
      <c r="C13" s="57"/>
      <c r="D13" s="57">
        <v>1.5</v>
      </c>
      <c r="E13" s="63"/>
      <c r="F13" s="59">
        <f t="shared" si="1"/>
        <v>2</v>
      </c>
      <c r="G13" s="60"/>
      <c r="H13" s="60">
        <v>2.5</v>
      </c>
      <c r="I13" s="61">
        <v>10</v>
      </c>
      <c r="J13" s="62">
        <f t="shared" si="0"/>
        <v>2.14</v>
      </c>
      <c r="K13" s="70">
        <f t="shared" si="2"/>
        <v>21.400000000000002</v>
      </c>
      <c r="L13" s="24"/>
      <c r="M13" s="24"/>
      <c r="N13" s="24"/>
    </row>
    <row r="14" spans="1:14" ht="43.8" thickBot="1" x14ac:dyDescent="0.35">
      <c r="A14" s="19" t="s">
        <v>20</v>
      </c>
      <c r="B14" s="56" t="s">
        <v>188</v>
      </c>
      <c r="C14" s="57"/>
      <c r="D14" s="57">
        <v>3</v>
      </c>
      <c r="E14" s="63"/>
      <c r="F14" s="59">
        <f t="shared" si="1"/>
        <v>4</v>
      </c>
      <c r="G14" s="60"/>
      <c r="H14" s="60">
        <v>5</v>
      </c>
      <c r="I14" s="61">
        <v>18</v>
      </c>
      <c r="J14" s="62">
        <f t="shared" si="0"/>
        <v>4.28</v>
      </c>
      <c r="K14" s="70">
        <f t="shared" si="2"/>
        <v>77.040000000000006</v>
      </c>
      <c r="L14" s="24"/>
      <c r="M14" s="24"/>
      <c r="N14" s="24"/>
    </row>
    <row r="15" spans="1:14" ht="29.4" thickBot="1" x14ac:dyDescent="0.35">
      <c r="A15" s="19" t="s">
        <v>21</v>
      </c>
      <c r="B15" s="56" t="s">
        <v>188</v>
      </c>
      <c r="C15" s="57"/>
      <c r="D15" s="57">
        <v>1.5</v>
      </c>
      <c r="E15" s="63"/>
      <c r="F15" s="59">
        <f t="shared" si="1"/>
        <v>2</v>
      </c>
      <c r="G15" s="60"/>
      <c r="H15" s="60">
        <v>2.5</v>
      </c>
      <c r="I15" s="61">
        <v>6</v>
      </c>
      <c r="J15" s="62">
        <f t="shared" si="0"/>
        <v>2.14</v>
      </c>
      <c r="K15" s="70">
        <f t="shared" si="2"/>
        <v>12.84</v>
      </c>
      <c r="L15" s="24"/>
      <c r="M15" s="24"/>
      <c r="N15" s="24"/>
    </row>
    <row r="16" spans="1:14" ht="58.2" thickBot="1" x14ac:dyDescent="0.35">
      <c r="A16" s="19" t="s">
        <v>22</v>
      </c>
      <c r="B16" s="56" t="s">
        <v>189</v>
      </c>
      <c r="C16" s="57"/>
      <c r="D16" s="57"/>
      <c r="E16" s="63"/>
      <c r="F16" s="59"/>
      <c r="G16" s="60"/>
      <c r="H16" s="60"/>
      <c r="I16" s="61"/>
      <c r="J16" s="62">
        <f t="shared" si="0"/>
        <v>0</v>
      </c>
      <c r="K16" s="70"/>
      <c r="L16" s="24" t="s">
        <v>181</v>
      </c>
      <c r="M16" s="24"/>
      <c r="N16" s="24"/>
    </row>
    <row r="17" spans="1:14" ht="72.599999999999994" thickBot="1" x14ac:dyDescent="0.35">
      <c r="A17" s="19" t="s">
        <v>23</v>
      </c>
      <c r="B17" s="56" t="s">
        <v>189</v>
      </c>
      <c r="C17" s="57"/>
      <c r="D17" s="57"/>
      <c r="E17" s="63"/>
      <c r="F17" s="59"/>
      <c r="G17" s="60"/>
      <c r="H17" s="60"/>
      <c r="I17" s="61"/>
      <c r="J17" s="62">
        <f t="shared" si="0"/>
        <v>0</v>
      </c>
      <c r="K17" s="70"/>
      <c r="L17" s="24" t="s">
        <v>182</v>
      </c>
      <c r="M17" s="24"/>
      <c r="N17" s="24"/>
    </row>
    <row r="18" spans="1:14" ht="43.8" thickBot="1" x14ac:dyDescent="0.35">
      <c r="A18" s="19" t="s">
        <v>24</v>
      </c>
      <c r="B18" s="56" t="s">
        <v>188</v>
      </c>
      <c r="C18" s="57"/>
      <c r="D18" s="57">
        <v>2</v>
      </c>
      <c r="E18" s="63"/>
      <c r="F18" s="59">
        <f t="shared" si="1"/>
        <v>2.5</v>
      </c>
      <c r="G18" s="60"/>
      <c r="H18" s="60">
        <v>3</v>
      </c>
      <c r="I18" s="61">
        <v>10</v>
      </c>
      <c r="J18" s="62">
        <f t="shared" si="0"/>
        <v>2.6750000000000003</v>
      </c>
      <c r="K18" s="70">
        <f t="shared" si="2"/>
        <v>26.750000000000004</v>
      </c>
      <c r="L18" s="24"/>
      <c r="M18" s="24"/>
      <c r="N18" s="24"/>
    </row>
    <row r="19" spans="1:14" ht="29.4" thickBot="1" x14ac:dyDescent="0.35">
      <c r="A19" s="19" t="s">
        <v>25</v>
      </c>
      <c r="B19" s="56" t="s">
        <v>188</v>
      </c>
      <c r="C19" s="57"/>
      <c r="D19" s="57">
        <v>2</v>
      </c>
      <c r="E19" s="63"/>
      <c r="F19" s="59">
        <f t="shared" si="1"/>
        <v>2.5</v>
      </c>
      <c r="G19" s="60"/>
      <c r="H19" s="60">
        <v>3</v>
      </c>
      <c r="I19" s="61">
        <v>10</v>
      </c>
      <c r="J19" s="62">
        <f t="shared" si="0"/>
        <v>2.6750000000000003</v>
      </c>
      <c r="K19" s="70">
        <f t="shared" si="2"/>
        <v>26.750000000000004</v>
      </c>
      <c r="L19" s="24" t="s">
        <v>270</v>
      </c>
      <c r="M19" s="24"/>
      <c r="N19" s="24"/>
    </row>
    <row r="20" spans="1:14" ht="43.8" thickBot="1" x14ac:dyDescent="0.35">
      <c r="A20" s="19" t="s">
        <v>26</v>
      </c>
      <c r="B20" s="56" t="s">
        <v>188</v>
      </c>
      <c r="C20" s="57"/>
      <c r="D20" s="57">
        <v>1</v>
      </c>
      <c r="E20" s="63"/>
      <c r="F20" s="59">
        <f t="shared" si="1"/>
        <v>1.5</v>
      </c>
      <c r="G20" s="60"/>
      <c r="H20" s="60">
        <v>2</v>
      </c>
      <c r="I20" s="61">
        <v>14</v>
      </c>
      <c r="J20" s="62">
        <f t="shared" si="0"/>
        <v>1.605</v>
      </c>
      <c r="K20" s="70">
        <f t="shared" si="2"/>
        <v>22.47</v>
      </c>
      <c r="L20" s="24"/>
      <c r="M20" s="24"/>
      <c r="N20" s="24"/>
    </row>
    <row r="21" spans="1:14" ht="43.8" thickBot="1" x14ac:dyDescent="0.35">
      <c r="A21" s="19" t="s">
        <v>27</v>
      </c>
      <c r="B21" s="56" t="s">
        <v>188</v>
      </c>
      <c r="C21" s="57"/>
      <c r="D21" s="57">
        <v>1.5</v>
      </c>
      <c r="E21" s="63"/>
      <c r="F21" s="59">
        <f t="shared" si="1"/>
        <v>1.75</v>
      </c>
      <c r="G21" s="60"/>
      <c r="H21" s="60">
        <v>2</v>
      </c>
      <c r="I21" s="61">
        <v>6</v>
      </c>
      <c r="J21" s="62">
        <f t="shared" si="0"/>
        <v>1.8725000000000001</v>
      </c>
      <c r="K21" s="70">
        <f t="shared" si="2"/>
        <v>11.234999999999999</v>
      </c>
      <c r="L21" s="24" t="s">
        <v>183</v>
      </c>
      <c r="M21" s="24"/>
      <c r="N21" s="24"/>
    </row>
    <row r="22" spans="1:14" ht="29.4" thickBot="1" x14ac:dyDescent="0.35">
      <c r="A22" s="19" t="s">
        <v>28</v>
      </c>
      <c r="B22" s="56" t="s">
        <v>188</v>
      </c>
      <c r="C22" s="57"/>
      <c r="D22" s="57">
        <v>0.5</v>
      </c>
      <c r="E22" s="63"/>
      <c r="F22" s="59">
        <f t="shared" si="1"/>
        <v>1</v>
      </c>
      <c r="G22" s="60"/>
      <c r="H22" s="60">
        <v>1.5</v>
      </c>
      <c r="I22" s="61">
        <v>4</v>
      </c>
      <c r="J22" s="62">
        <f t="shared" si="0"/>
        <v>1.07</v>
      </c>
      <c r="K22" s="70">
        <f t="shared" si="2"/>
        <v>4.28</v>
      </c>
      <c r="L22" s="24"/>
      <c r="M22" s="24"/>
      <c r="N22" s="24"/>
    </row>
    <row r="23" spans="1:14" ht="29.4" thickBot="1" x14ac:dyDescent="0.35">
      <c r="A23" s="19" t="s">
        <v>29</v>
      </c>
      <c r="B23" s="56" t="s">
        <v>188</v>
      </c>
      <c r="C23" s="57">
        <v>20</v>
      </c>
      <c r="D23" s="72">
        <f>+C23/60</f>
        <v>0.33333333333333331</v>
      </c>
      <c r="E23" s="63">
        <v>30</v>
      </c>
      <c r="F23" s="59">
        <f t="shared" si="1"/>
        <v>0.5</v>
      </c>
      <c r="G23" s="60">
        <v>40</v>
      </c>
      <c r="H23" s="73">
        <f>+G23/60</f>
        <v>0.66666666666666663</v>
      </c>
      <c r="I23" s="61">
        <v>2</v>
      </c>
      <c r="J23" s="62">
        <f t="shared" si="0"/>
        <v>0.53500000000000003</v>
      </c>
      <c r="K23" s="70">
        <f t="shared" si="2"/>
        <v>1.07</v>
      </c>
      <c r="L23" s="24"/>
      <c r="M23" s="24"/>
      <c r="N23" s="24"/>
    </row>
    <row r="24" spans="1:14" ht="43.8" thickBot="1" x14ac:dyDescent="0.35">
      <c r="A24" s="19" t="s">
        <v>30</v>
      </c>
      <c r="B24" s="56" t="s">
        <v>188</v>
      </c>
      <c r="C24" s="57"/>
      <c r="D24" s="57">
        <v>1.5</v>
      </c>
      <c r="E24" s="63"/>
      <c r="F24" s="59">
        <f t="shared" si="1"/>
        <v>2.5</v>
      </c>
      <c r="G24" s="60"/>
      <c r="H24" s="60">
        <v>3.5</v>
      </c>
      <c r="I24" s="61">
        <v>12</v>
      </c>
      <c r="J24" s="62">
        <f t="shared" si="0"/>
        <v>2.6750000000000003</v>
      </c>
      <c r="K24" s="70">
        <f t="shared" si="2"/>
        <v>32.1</v>
      </c>
      <c r="L24" s="24"/>
      <c r="M24" s="24"/>
      <c r="N24" s="24"/>
    </row>
    <row r="25" spans="1:14" ht="43.8" thickBot="1" x14ac:dyDescent="0.35">
      <c r="A25" s="19" t="s">
        <v>31</v>
      </c>
      <c r="B25" s="56" t="s">
        <v>188</v>
      </c>
      <c r="C25" s="57"/>
      <c r="D25" s="57">
        <v>3.5</v>
      </c>
      <c r="E25" s="63"/>
      <c r="F25" s="59">
        <f t="shared" si="1"/>
        <v>3.75</v>
      </c>
      <c r="G25" s="60"/>
      <c r="H25" s="60">
        <v>4</v>
      </c>
      <c r="I25" s="61">
        <v>14</v>
      </c>
      <c r="J25" s="62">
        <f t="shared" si="0"/>
        <v>4.0125000000000002</v>
      </c>
      <c r="K25" s="70">
        <f t="shared" si="2"/>
        <v>56.175000000000004</v>
      </c>
      <c r="L25" s="131"/>
      <c r="M25" s="24"/>
      <c r="N25" s="24"/>
    </row>
    <row r="26" spans="1:14" ht="43.8" thickBot="1" x14ac:dyDescent="0.35">
      <c r="A26" s="43" t="s">
        <v>32</v>
      </c>
      <c r="B26" s="56" t="s">
        <v>188</v>
      </c>
      <c r="C26" s="57"/>
      <c r="D26" s="57">
        <v>0.5</v>
      </c>
      <c r="E26" s="63"/>
      <c r="F26" s="59">
        <f t="shared" si="1"/>
        <v>1</v>
      </c>
      <c r="G26" s="60"/>
      <c r="H26" s="60">
        <v>1.5</v>
      </c>
      <c r="I26" s="61">
        <v>2</v>
      </c>
      <c r="J26" s="62">
        <f t="shared" si="0"/>
        <v>1.07</v>
      </c>
      <c r="K26" s="70">
        <f t="shared" si="2"/>
        <v>2.14</v>
      </c>
      <c r="L26" s="24"/>
      <c r="M26" s="24"/>
      <c r="N26" s="24"/>
    </row>
    <row r="27" spans="1:14" ht="43.8" thickBot="1" x14ac:dyDescent="0.35">
      <c r="A27" s="19" t="s">
        <v>33</v>
      </c>
      <c r="B27" s="56" t="s">
        <v>188</v>
      </c>
      <c r="C27" s="57"/>
      <c r="D27" s="57">
        <v>1</v>
      </c>
      <c r="E27" s="63"/>
      <c r="F27" s="59">
        <f t="shared" si="1"/>
        <v>2</v>
      </c>
      <c r="G27" s="60"/>
      <c r="H27" s="60">
        <v>3</v>
      </c>
      <c r="I27" s="61">
        <v>2</v>
      </c>
      <c r="J27" s="62">
        <f t="shared" si="0"/>
        <v>2.14</v>
      </c>
      <c r="K27" s="70">
        <f t="shared" si="2"/>
        <v>4.28</v>
      </c>
      <c r="L27" s="131"/>
      <c r="M27" s="24"/>
      <c r="N27" s="24"/>
    </row>
    <row r="28" spans="1:14" ht="29.4" thickBot="1" x14ac:dyDescent="0.35">
      <c r="A28" s="19" t="s">
        <v>34</v>
      </c>
      <c r="B28" s="56" t="s">
        <v>188</v>
      </c>
      <c r="C28" s="57"/>
      <c r="D28" s="57">
        <v>3</v>
      </c>
      <c r="E28" s="63"/>
      <c r="F28" s="59">
        <f t="shared" si="1"/>
        <v>3.5</v>
      </c>
      <c r="G28" s="60"/>
      <c r="H28" s="60">
        <v>4</v>
      </c>
      <c r="I28" s="61">
        <v>4</v>
      </c>
      <c r="J28" s="62">
        <f t="shared" si="0"/>
        <v>3.7450000000000001</v>
      </c>
      <c r="K28" s="70">
        <f t="shared" si="2"/>
        <v>14.98</v>
      </c>
      <c r="L28" s="24"/>
      <c r="M28" s="24"/>
      <c r="N28" s="24"/>
    </row>
    <row r="29" spans="1:14" ht="35.25" customHeight="1" thickBot="1" x14ac:dyDescent="0.35">
      <c r="A29" s="19" t="s">
        <v>35</v>
      </c>
      <c r="B29" s="56" t="s">
        <v>188</v>
      </c>
      <c r="C29" s="57"/>
      <c r="D29" s="57">
        <v>0.5</v>
      </c>
      <c r="E29" s="63"/>
      <c r="F29" s="59">
        <f t="shared" si="1"/>
        <v>1</v>
      </c>
      <c r="G29" s="60"/>
      <c r="H29" s="60">
        <v>1.5</v>
      </c>
      <c r="I29" s="61">
        <v>8</v>
      </c>
      <c r="J29" s="62">
        <f t="shared" si="0"/>
        <v>1.07</v>
      </c>
      <c r="K29" s="70">
        <f t="shared" si="2"/>
        <v>8.56</v>
      </c>
      <c r="L29" s="24"/>
      <c r="M29" s="24"/>
      <c r="N29" s="24"/>
    </row>
    <row r="30" spans="1:14" ht="29.4" thickBot="1" x14ac:dyDescent="0.35">
      <c r="A30" s="19" t="s">
        <v>36</v>
      </c>
      <c r="B30" s="56" t="s">
        <v>188</v>
      </c>
      <c r="C30" s="57"/>
      <c r="D30" s="57">
        <v>4</v>
      </c>
      <c r="E30" s="63"/>
      <c r="F30" s="59">
        <f t="shared" si="1"/>
        <v>4.25</v>
      </c>
      <c r="G30" s="60"/>
      <c r="H30" s="60">
        <v>4.5</v>
      </c>
      <c r="I30" s="61">
        <v>4</v>
      </c>
      <c r="J30" s="62">
        <f t="shared" si="0"/>
        <v>4.5475000000000003</v>
      </c>
      <c r="K30" s="70">
        <f t="shared" si="2"/>
        <v>18.190000000000001</v>
      </c>
      <c r="L30" s="131"/>
      <c r="M30" s="24"/>
      <c r="N30" s="24"/>
    </row>
    <row r="31" spans="1:14" ht="29.4" thickBot="1" x14ac:dyDescent="0.35">
      <c r="A31" s="19" t="s">
        <v>37</v>
      </c>
      <c r="B31" s="56" t="s">
        <v>188</v>
      </c>
      <c r="C31" s="57"/>
      <c r="D31" s="57">
        <v>2</v>
      </c>
      <c r="E31" s="63"/>
      <c r="F31" s="59">
        <f t="shared" si="1"/>
        <v>3</v>
      </c>
      <c r="G31" s="60"/>
      <c r="H31" s="60">
        <v>4</v>
      </c>
      <c r="I31" s="61">
        <v>4</v>
      </c>
      <c r="J31" s="62">
        <f t="shared" si="0"/>
        <v>3.21</v>
      </c>
      <c r="K31" s="70">
        <f t="shared" si="2"/>
        <v>12.84</v>
      </c>
      <c r="L31" s="131"/>
      <c r="M31" s="24"/>
      <c r="N31" s="24"/>
    </row>
    <row r="32" spans="1:14" ht="29.4" thickBot="1" x14ac:dyDescent="0.35">
      <c r="A32" s="19" t="s">
        <v>38</v>
      </c>
      <c r="B32" s="56" t="s">
        <v>188</v>
      </c>
      <c r="C32" s="57"/>
      <c r="D32" s="57">
        <v>1</v>
      </c>
      <c r="E32" s="65"/>
      <c r="F32" s="59">
        <f t="shared" si="1"/>
        <v>1.5</v>
      </c>
      <c r="G32" s="60"/>
      <c r="H32" s="60">
        <v>2</v>
      </c>
      <c r="I32" s="61">
        <v>3</v>
      </c>
      <c r="J32" s="62">
        <f t="shared" si="0"/>
        <v>1.605</v>
      </c>
      <c r="K32" s="70">
        <f t="shared" si="2"/>
        <v>4.8149999999999995</v>
      </c>
      <c r="L32" s="24"/>
      <c r="M32" s="24"/>
      <c r="N32" s="24"/>
    </row>
    <row r="33" spans="1:12" ht="29.4" thickBot="1" x14ac:dyDescent="0.35">
      <c r="A33" s="19" t="s">
        <v>39</v>
      </c>
      <c r="B33" s="56" t="s">
        <v>188</v>
      </c>
      <c r="C33" s="57"/>
      <c r="D33" s="57">
        <v>3.5</v>
      </c>
      <c r="E33" s="67"/>
      <c r="F33" s="59">
        <f t="shared" si="1"/>
        <v>3.75</v>
      </c>
      <c r="G33" s="60"/>
      <c r="H33" s="60">
        <v>4</v>
      </c>
      <c r="I33" s="61">
        <v>10</v>
      </c>
      <c r="J33" s="62">
        <f t="shared" si="0"/>
        <v>4.0125000000000002</v>
      </c>
      <c r="K33" s="70">
        <f t="shared" si="2"/>
        <v>40.125</v>
      </c>
    </row>
    <row r="34" spans="1:12" ht="29.4" thickBot="1" x14ac:dyDescent="0.35">
      <c r="A34" s="43" t="s">
        <v>40</v>
      </c>
      <c r="B34" s="56" t="s">
        <v>189</v>
      </c>
      <c r="C34" s="57"/>
      <c r="D34" s="57"/>
      <c r="E34" s="67"/>
      <c r="F34" s="59"/>
      <c r="G34" s="60"/>
      <c r="H34" s="60"/>
      <c r="I34" s="61"/>
      <c r="J34" s="62">
        <f t="shared" si="0"/>
        <v>0</v>
      </c>
      <c r="K34" s="70"/>
      <c r="L34" t="s">
        <v>184</v>
      </c>
    </row>
    <row r="35" spans="1:12" ht="29.4" thickBot="1" x14ac:dyDescent="0.35">
      <c r="A35" s="19" t="s">
        <v>41</v>
      </c>
      <c r="B35" s="56" t="s">
        <v>188</v>
      </c>
      <c r="C35" s="57"/>
      <c r="D35" s="57">
        <v>0.5</v>
      </c>
      <c r="E35" s="67"/>
      <c r="F35" s="59">
        <f t="shared" si="1"/>
        <v>1</v>
      </c>
      <c r="G35" s="60"/>
      <c r="H35" s="60">
        <v>1.5</v>
      </c>
      <c r="I35" s="61">
        <v>2</v>
      </c>
      <c r="J35" s="62">
        <f t="shared" si="0"/>
        <v>1.07</v>
      </c>
      <c r="K35" s="70">
        <f t="shared" si="2"/>
        <v>2.14</v>
      </c>
    </row>
    <row r="36" spans="1:12" ht="15" thickBot="1" x14ac:dyDescent="0.35">
      <c r="A36" s="44" t="s">
        <v>42</v>
      </c>
      <c r="B36" s="56" t="s">
        <v>188</v>
      </c>
      <c r="C36" s="57">
        <v>9</v>
      </c>
      <c r="D36" s="57">
        <f>+C36/60</f>
        <v>0.15</v>
      </c>
      <c r="E36" s="67">
        <v>10</v>
      </c>
      <c r="F36" s="59">
        <f t="shared" si="1"/>
        <v>0.16666666666666666</v>
      </c>
      <c r="G36" s="60">
        <v>11</v>
      </c>
      <c r="H36" s="60">
        <f>+G36/60</f>
        <v>0.18333333333333332</v>
      </c>
      <c r="I36" s="61">
        <v>5</v>
      </c>
      <c r="J36" s="62">
        <f t="shared" si="0"/>
        <v>0.17833333333333334</v>
      </c>
      <c r="K36" s="70">
        <f t="shared" si="2"/>
        <v>0.89166666666666672</v>
      </c>
    </row>
    <row r="37" spans="1:12" ht="29.4" thickBot="1" x14ac:dyDescent="0.35">
      <c r="A37" s="43" t="s">
        <v>43</v>
      </c>
      <c r="B37" s="56" t="s">
        <v>189</v>
      </c>
      <c r="C37" s="57"/>
      <c r="D37" s="57"/>
      <c r="E37" s="67"/>
      <c r="F37" s="59"/>
      <c r="G37" s="60"/>
      <c r="H37" s="60"/>
      <c r="I37" s="61"/>
      <c r="J37" s="62">
        <f t="shared" si="0"/>
        <v>0</v>
      </c>
      <c r="K37" s="70"/>
      <c r="L37" t="s">
        <v>187</v>
      </c>
    </row>
    <row r="38" spans="1:12" ht="58.2" thickBot="1" x14ac:dyDescent="0.35">
      <c r="A38" s="43" t="s">
        <v>44</v>
      </c>
      <c r="B38" s="56" t="s">
        <v>188</v>
      </c>
      <c r="C38" s="57"/>
      <c r="D38" s="57">
        <v>0.5</v>
      </c>
      <c r="E38" s="67"/>
      <c r="F38" s="59">
        <f t="shared" si="1"/>
        <v>1</v>
      </c>
      <c r="G38" s="60"/>
      <c r="H38" s="60">
        <v>1.5</v>
      </c>
      <c r="I38" s="61">
        <v>1</v>
      </c>
      <c r="J38" s="62">
        <f t="shared" si="0"/>
        <v>1.07</v>
      </c>
      <c r="K38" s="70">
        <f t="shared" si="2"/>
        <v>1.07</v>
      </c>
    </row>
    <row r="39" spans="1:12" ht="29.4" thickBot="1" x14ac:dyDescent="0.35">
      <c r="A39" s="19" t="s">
        <v>45</v>
      </c>
      <c r="B39" s="56" t="s">
        <v>188</v>
      </c>
      <c r="C39" s="57"/>
      <c r="D39" s="57">
        <v>1</v>
      </c>
      <c r="E39" s="67"/>
      <c r="F39" s="59">
        <f t="shared" si="1"/>
        <v>1.25</v>
      </c>
      <c r="G39" s="60"/>
      <c r="H39" s="60">
        <v>1.5</v>
      </c>
      <c r="I39" s="61">
        <v>2</v>
      </c>
      <c r="J39" s="62">
        <f t="shared" si="0"/>
        <v>1.3375000000000001</v>
      </c>
      <c r="K39" s="70">
        <f t="shared" si="2"/>
        <v>2.6750000000000003</v>
      </c>
    </row>
    <row r="40" spans="1:12" ht="43.8" thickBot="1" x14ac:dyDescent="0.35">
      <c r="A40" s="19" t="s">
        <v>46</v>
      </c>
      <c r="B40" s="56" t="s">
        <v>189</v>
      </c>
      <c r="C40" s="57"/>
      <c r="D40" s="57"/>
      <c r="E40" s="67"/>
      <c r="F40" s="59"/>
      <c r="G40" s="60"/>
      <c r="H40" s="60"/>
      <c r="I40" s="61"/>
      <c r="J40" s="62">
        <f t="shared" si="0"/>
        <v>0</v>
      </c>
      <c r="K40" s="70"/>
      <c r="L40" t="s">
        <v>186</v>
      </c>
    </row>
    <row r="41" spans="1:12" ht="29.4" thickBot="1" x14ac:dyDescent="0.35">
      <c r="A41" s="19" t="s">
        <v>47</v>
      </c>
      <c r="B41" s="56" t="s">
        <v>189</v>
      </c>
      <c r="C41" s="57"/>
      <c r="D41" s="57"/>
      <c r="E41" s="67"/>
      <c r="F41" s="59"/>
      <c r="G41" s="60"/>
      <c r="H41" s="60"/>
      <c r="I41" s="61"/>
      <c r="J41" s="62">
        <f t="shared" si="0"/>
        <v>0</v>
      </c>
      <c r="K41" s="70"/>
    </row>
    <row r="42" spans="1:12" ht="29.4" thickBot="1" x14ac:dyDescent="0.35">
      <c r="A42" s="43" t="s">
        <v>48</v>
      </c>
      <c r="B42" s="56" t="s">
        <v>188</v>
      </c>
      <c r="C42" s="57"/>
      <c r="D42" s="57">
        <v>1</v>
      </c>
      <c r="E42" s="67"/>
      <c r="F42" s="59">
        <f t="shared" si="1"/>
        <v>1.25</v>
      </c>
      <c r="G42" s="60"/>
      <c r="H42" s="60">
        <v>1.5</v>
      </c>
      <c r="I42" s="61">
        <v>1</v>
      </c>
      <c r="J42" s="62">
        <f t="shared" si="0"/>
        <v>1.3375000000000001</v>
      </c>
      <c r="K42" s="70">
        <f t="shared" si="2"/>
        <v>1.3375000000000001</v>
      </c>
    </row>
    <row r="43" spans="1:12" ht="43.8" thickBot="1" x14ac:dyDescent="0.35">
      <c r="A43" s="19" t="s">
        <v>49</v>
      </c>
      <c r="B43" s="56" t="s">
        <v>188</v>
      </c>
      <c r="C43" s="57"/>
      <c r="D43" s="57">
        <v>0.5</v>
      </c>
      <c r="E43" s="67"/>
      <c r="F43" s="59">
        <f t="shared" si="1"/>
        <v>0.75</v>
      </c>
      <c r="G43" s="60"/>
      <c r="H43" s="60">
        <v>1</v>
      </c>
      <c r="I43" s="61">
        <v>2</v>
      </c>
      <c r="J43" s="62">
        <f t="shared" si="0"/>
        <v>0.80249999999999999</v>
      </c>
      <c r="K43" s="70">
        <f t="shared" si="2"/>
        <v>1.605</v>
      </c>
    </row>
    <row r="44" spans="1:12" ht="29.4" thickBot="1" x14ac:dyDescent="0.35">
      <c r="A44" s="19" t="s">
        <v>50</v>
      </c>
      <c r="B44" s="56" t="s">
        <v>188</v>
      </c>
      <c r="C44" s="57"/>
      <c r="D44" s="57">
        <v>1</v>
      </c>
      <c r="E44" s="67"/>
      <c r="F44" s="59">
        <f t="shared" si="1"/>
        <v>1.25</v>
      </c>
      <c r="G44" s="60"/>
      <c r="H44" s="60">
        <v>1.5</v>
      </c>
      <c r="I44" s="61">
        <v>2</v>
      </c>
      <c r="J44" s="62">
        <f t="shared" si="0"/>
        <v>1.3375000000000001</v>
      </c>
      <c r="K44" s="70">
        <f t="shared" si="2"/>
        <v>2.6750000000000003</v>
      </c>
    </row>
    <row r="45" spans="1:12" ht="29.4" thickBot="1" x14ac:dyDescent="0.35">
      <c r="A45" s="19" t="s">
        <v>51</v>
      </c>
      <c r="B45" s="56" t="s">
        <v>188</v>
      </c>
      <c r="C45" s="57"/>
      <c r="D45" s="57">
        <v>0.5</v>
      </c>
      <c r="E45" s="67"/>
      <c r="F45" s="59">
        <f t="shared" si="1"/>
        <v>1</v>
      </c>
      <c r="G45" s="60"/>
      <c r="H45" s="60">
        <v>1.5</v>
      </c>
      <c r="I45" s="61">
        <v>4</v>
      </c>
      <c r="J45" s="62">
        <f t="shared" si="0"/>
        <v>1.07</v>
      </c>
      <c r="K45" s="70">
        <f t="shared" si="2"/>
        <v>4.28</v>
      </c>
    </row>
    <row r="46" spans="1:12" ht="29.4" thickBot="1" x14ac:dyDescent="0.35">
      <c r="A46" s="19" t="s">
        <v>52</v>
      </c>
      <c r="B46" s="56" t="s">
        <v>188</v>
      </c>
      <c r="C46" s="57"/>
      <c r="D46" s="57">
        <v>1</v>
      </c>
      <c r="E46" s="67"/>
      <c r="F46" s="59">
        <f>+(D46+H46)/2</f>
        <v>2</v>
      </c>
      <c r="G46" s="60"/>
      <c r="H46" s="60">
        <v>3</v>
      </c>
      <c r="I46" s="61">
        <v>1</v>
      </c>
      <c r="J46" s="62">
        <f t="shared" si="0"/>
        <v>2.14</v>
      </c>
      <c r="K46" s="70">
        <f t="shared" si="2"/>
        <v>2.14</v>
      </c>
    </row>
    <row r="47" spans="1:12" ht="29.4" thickBot="1" x14ac:dyDescent="0.35">
      <c r="A47" s="19" t="s">
        <v>53</v>
      </c>
      <c r="B47" s="56" t="s">
        <v>189</v>
      </c>
      <c r="C47" s="57"/>
      <c r="D47" s="57"/>
      <c r="E47" s="67"/>
      <c r="F47" s="59"/>
      <c r="G47" s="60"/>
      <c r="H47" s="60"/>
      <c r="I47" s="61"/>
      <c r="J47" s="62"/>
      <c r="K47" s="70"/>
      <c r="L47" t="s">
        <v>185</v>
      </c>
    </row>
    <row r="48" spans="1:12" ht="29.4" thickBot="1" x14ac:dyDescent="0.35">
      <c r="A48" s="19" t="s">
        <v>54</v>
      </c>
      <c r="B48" s="56" t="s">
        <v>188</v>
      </c>
      <c r="C48" s="57">
        <v>30</v>
      </c>
      <c r="D48" s="57">
        <v>0.5</v>
      </c>
      <c r="E48" s="68"/>
      <c r="F48" s="59">
        <f t="shared" ref="F48" si="3">+(D48+H48)/2</f>
        <v>1</v>
      </c>
      <c r="G48" s="60"/>
      <c r="H48" s="60">
        <v>1.5</v>
      </c>
      <c r="I48" s="61">
        <v>4</v>
      </c>
      <c r="J48" s="62">
        <f t="shared" si="0"/>
        <v>1.07</v>
      </c>
      <c r="K48" s="70">
        <f t="shared" si="2"/>
        <v>4.28</v>
      </c>
    </row>
    <row r="50" spans="10:11" ht="15" thickBot="1" x14ac:dyDescent="0.35"/>
    <row r="51" spans="10:11" ht="43.8" thickBot="1" x14ac:dyDescent="0.35">
      <c r="J51" s="51" t="s">
        <v>14</v>
      </c>
      <c r="K51" s="79">
        <f>+SUM(K9:K48)/152</f>
        <v>3.0258004385964905</v>
      </c>
    </row>
  </sheetData>
  <mergeCells count="11">
    <mergeCell ref="A7:A8"/>
    <mergeCell ref="B7:B8"/>
    <mergeCell ref="L7:L8"/>
    <mergeCell ref="M7:M8"/>
    <mergeCell ref="N7:N8"/>
    <mergeCell ref="C7:D7"/>
    <mergeCell ref="E7:F7"/>
    <mergeCell ref="G7:H7"/>
    <mergeCell ref="I7:I8"/>
    <mergeCell ref="J7:J8"/>
    <mergeCell ref="K7:K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99B3-EFC7-4479-98F2-239BCBF056A4}">
  <dimension ref="A1:N48"/>
  <sheetViews>
    <sheetView zoomScaleNormal="100" workbookViewId="0">
      <selection activeCell="A5" sqref="A5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9.44140625" bestFit="1" customWidth="1"/>
    <col min="5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252</v>
      </c>
    </row>
    <row r="3" spans="1:14" x14ac:dyDescent="0.3">
      <c r="A3" s="8" t="s">
        <v>253</v>
      </c>
    </row>
    <row r="4" spans="1:14" x14ac:dyDescent="0.3">
      <c r="A4" s="8" t="s">
        <v>254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6</v>
      </c>
      <c r="E9" s="58"/>
      <c r="F9" s="59">
        <f>+(D9+H9)/2</f>
        <v>7</v>
      </c>
      <c r="G9" s="57"/>
      <c r="H9" s="57">
        <v>8</v>
      </c>
      <c r="I9" s="61">
        <v>8</v>
      </c>
      <c r="J9" s="74">
        <f>((D9+4*F9+H9)/6)*1.07</f>
        <v>7.49</v>
      </c>
      <c r="K9" s="62">
        <f>+I9*J9</f>
        <v>59.92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61"/>
      <c r="J10" s="74"/>
      <c r="K10" s="62"/>
      <c r="L10" s="24"/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59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1</v>
      </c>
      <c r="E12" s="63"/>
      <c r="F12" s="59">
        <f t="shared" ref="F12:F16" si="0">+(D12+H12)/2</f>
        <v>2</v>
      </c>
      <c r="G12" s="57"/>
      <c r="H12" s="57">
        <v>3</v>
      </c>
      <c r="I12" s="61">
        <v>1</v>
      </c>
      <c r="J12" s="74">
        <f t="shared" ref="J12:J30" si="1">((D12+4*F12+H12)/6)*1.07</f>
        <v>2.14</v>
      </c>
      <c r="K12" s="62">
        <f t="shared" ref="K12:K30" si="2">+I12*J12</f>
        <v>2.14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1.25</v>
      </c>
      <c r="G13" s="57"/>
      <c r="H13" s="57">
        <v>1.5</v>
      </c>
      <c r="I13" s="61">
        <v>20</v>
      </c>
      <c r="J13" s="74">
        <f t="shared" si="1"/>
        <v>1.3375000000000001</v>
      </c>
      <c r="K13" s="62">
        <f t="shared" si="2"/>
        <v>26.750000000000004</v>
      </c>
      <c r="L13" s="24"/>
      <c r="M13" s="24"/>
      <c r="N13" s="24"/>
    </row>
    <row r="14" spans="1:14" ht="29.4" thickBot="1" x14ac:dyDescent="0.35">
      <c r="A14" s="19" t="s">
        <v>60</v>
      </c>
      <c r="B14" s="56" t="s">
        <v>189</v>
      </c>
      <c r="C14" s="57"/>
      <c r="D14" s="57"/>
      <c r="E14" s="63"/>
      <c r="F14" s="59"/>
      <c r="G14" s="57"/>
      <c r="H14" s="57"/>
      <c r="I14" s="61"/>
      <c r="J14" s="74"/>
      <c r="K14" s="62"/>
      <c r="L14" s="24"/>
      <c r="M14" s="24"/>
      <c r="N14" s="24"/>
    </row>
    <row r="15" spans="1:14" ht="43.8" thickBot="1" x14ac:dyDescent="0.35">
      <c r="A15" s="19" t="s">
        <v>61</v>
      </c>
      <c r="B15" s="56" t="s">
        <v>188</v>
      </c>
      <c r="C15" s="57"/>
      <c r="D15" s="57">
        <v>1</v>
      </c>
      <c r="E15" s="63"/>
      <c r="F15" s="59">
        <f t="shared" si="0"/>
        <v>2.5</v>
      </c>
      <c r="G15" s="57"/>
      <c r="H15" s="57">
        <v>4</v>
      </c>
      <c r="I15" s="61">
        <v>20</v>
      </c>
      <c r="J15" s="74">
        <f t="shared" si="1"/>
        <v>2.6750000000000003</v>
      </c>
      <c r="K15" s="62">
        <f t="shared" si="2"/>
        <v>53.500000000000007</v>
      </c>
      <c r="L15" s="24"/>
      <c r="M15" s="24"/>
      <c r="N15" s="24"/>
    </row>
    <row r="16" spans="1:14" ht="29.4" thickBot="1" x14ac:dyDescent="0.35">
      <c r="A16" s="19" t="s">
        <v>62</v>
      </c>
      <c r="B16" s="56" t="s">
        <v>188</v>
      </c>
      <c r="C16" s="57">
        <v>10</v>
      </c>
      <c r="D16" s="71">
        <f>+C16/60</f>
        <v>0.16666666666666666</v>
      </c>
      <c r="E16" s="63">
        <f>+(C16+G16)/2</f>
        <v>15</v>
      </c>
      <c r="F16" s="59">
        <f t="shared" si="0"/>
        <v>0.25</v>
      </c>
      <c r="G16" s="57">
        <v>20</v>
      </c>
      <c r="H16" s="72">
        <f>+G16/60</f>
        <v>0.33333333333333331</v>
      </c>
      <c r="I16" s="61">
        <v>10</v>
      </c>
      <c r="J16" s="74">
        <f t="shared" si="1"/>
        <v>0.26750000000000002</v>
      </c>
      <c r="K16" s="62">
        <f t="shared" si="2"/>
        <v>2.6750000000000003</v>
      </c>
      <c r="L16" s="24"/>
      <c r="M16" s="24"/>
      <c r="N16" s="24"/>
    </row>
    <row r="17" spans="1:14" ht="29.4" thickBot="1" x14ac:dyDescent="0.35">
      <c r="A17" s="19" t="s">
        <v>63</v>
      </c>
      <c r="B17" s="56" t="s">
        <v>188</v>
      </c>
      <c r="C17" s="57">
        <v>10</v>
      </c>
      <c r="D17" s="72">
        <f>+C17/60</f>
        <v>0.16666666666666666</v>
      </c>
      <c r="E17" s="63">
        <v>30</v>
      </c>
      <c r="F17" s="59">
        <f t="shared" ref="F17:F30" si="3">+(D17+H17)/2</f>
        <v>0.5</v>
      </c>
      <c r="G17" s="57">
        <v>50</v>
      </c>
      <c r="H17" s="72">
        <f>+G17/60</f>
        <v>0.83333333333333337</v>
      </c>
      <c r="I17" s="61">
        <v>1</v>
      </c>
      <c r="J17" s="74">
        <f t="shared" si="1"/>
        <v>0.53500000000000003</v>
      </c>
      <c r="K17" s="62">
        <f t="shared" si="2"/>
        <v>0.53500000000000003</v>
      </c>
      <c r="L17" s="24"/>
      <c r="M17" s="24"/>
      <c r="N17" s="24"/>
    </row>
    <row r="18" spans="1:14" ht="43.8" thickBot="1" x14ac:dyDescent="0.35">
      <c r="A18" s="19" t="s">
        <v>64</v>
      </c>
      <c r="B18" s="56" t="s">
        <v>189</v>
      </c>
      <c r="C18" s="57"/>
      <c r="D18" s="57"/>
      <c r="E18" s="63"/>
      <c r="F18" s="59"/>
      <c r="G18" s="57"/>
      <c r="H18" s="57"/>
      <c r="I18" s="61"/>
      <c r="J18" s="74"/>
      <c r="K18" s="62"/>
      <c r="L18" s="24"/>
      <c r="M18" s="24"/>
      <c r="N18" s="24"/>
    </row>
    <row r="19" spans="1:14" ht="29.4" thickBot="1" x14ac:dyDescent="0.35">
      <c r="A19" s="19" t="s">
        <v>65</v>
      </c>
      <c r="B19" s="56" t="s">
        <v>188</v>
      </c>
      <c r="C19" s="57">
        <v>25</v>
      </c>
      <c r="D19" s="72">
        <f>+C19/60</f>
        <v>0.41666666666666669</v>
      </c>
      <c r="E19" s="63">
        <v>40</v>
      </c>
      <c r="F19" s="75">
        <f t="shared" si="3"/>
        <v>0.66666666666666663</v>
      </c>
      <c r="G19" s="57">
        <v>55</v>
      </c>
      <c r="H19" s="72">
        <f>+G19/60</f>
        <v>0.91666666666666663</v>
      </c>
      <c r="I19" s="61"/>
      <c r="J19" s="74">
        <f t="shared" si="1"/>
        <v>0.71333333333333337</v>
      </c>
      <c r="K19" s="62">
        <f t="shared" si="2"/>
        <v>0</v>
      </c>
      <c r="L19" s="24" t="s">
        <v>172</v>
      </c>
      <c r="M19" s="24"/>
      <c r="N19" s="24"/>
    </row>
    <row r="20" spans="1:14" ht="15" thickBot="1" x14ac:dyDescent="0.35">
      <c r="A20" s="20" t="s">
        <v>66</v>
      </c>
      <c r="B20" s="56" t="s">
        <v>188</v>
      </c>
      <c r="C20" s="57">
        <v>5</v>
      </c>
      <c r="D20" s="72">
        <f>+C20/60</f>
        <v>8.3333333333333329E-2</v>
      </c>
      <c r="E20" s="63">
        <v>10</v>
      </c>
      <c r="F20" s="59">
        <f t="shared" si="3"/>
        <v>0.25</v>
      </c>
      <c r="G20" s="57">
        <v>25</v>
      </c>
      <c r="H20" s="72">
        <f>+G20/60</f>
        <v>0.41666666666666669</v>
      </c>
      <c r="I20" s="61">
        <v>20</v>
      </c>
      <c r="J20" s="74">
        <f t="shared" si="1"/>
        <v>0.26750000000000002</v>
      </c>
      <c r="K20" s="62">
        <f t="shared" si="2"/>
        <v>5.3500000000000005</v>
      </c>
      <c r="L20" s="24"/>
      <c r="M20" s="24"/>
      <c r="N20" s="24"/>
    </row>
    <row r="21" spans="1:14" ht="15" thickBot="1" x14ac:dyDescent="0.35">
      <c r="A21" s="20" t="s">
        <v>67</v>
      </c>
      <c r="B21" s="56" t="s">
        <v>189</v>
      </c>
      <c r="C21" s="57"/>
      <c r="D21" s="57"/>
      <c r="E21" s="63"/>
      <c r="F21" s="59">
        <f t="shared" si="3"/>
        <v>0</v>
      </c>
      <c r="G21" s="57"/>
      <c r="H21" s="57"/>
      <c r="I21" s="61"/>
      <c r="J21" s="74">
        <f t="shared" si="1"/>
        <v>0</v>
      </c>
      <c r="K21" s="62">
        <f t="shared" si="2"/>
        <v>0</v>
      </c>
      <c r="L21" s="24" t="s">
        <v>173</v>
      </c>
      <c r="M21" s="24"/>
      <c r="N21" s="24"/>
    </row>
    <row r="22" spans="1:14" ht="29.4" thickBot="1" x14ac:dyDescent="0.35">
      <c r="A22" s="19" t="s">
        <v>68</v>
      </c>
      <c r="B22" s="56" t="s">
        <v>188</v>
      </c>
      <c r="C22" s="57">
        <v>10</v>
      </c>
      <c r="D22" s="72">
        <f>+C22/60</f>
        <v>0.16666666666666666</v>
      </c>
      <c r="E22" s="63">
        <v>30</v>
      </c>
      <c r="F22" s="59">
        <f t="shared" si="3"/>
        <v>0.5</v>
      </c>
      <c r="G22" s="57">
        <v>50</v>
      </c>
      <c r="H22" s="72">
        <f>+G22/60</f>
        <v>0.83333333333333337</v>
      </c>
      <c r="I22" s="61">
        <v>20</v>
      </c>
      <c r="J22" s="74">
        <f t="shared" si="1"/>
        <v>0.53500000000000003</v>
      </c>
      <c r="K22" s="62">
        <f t="shared" si="2"/>
        <v>10.700000000000001</v>
      </c>
      <c r="L22" s="24"/>
      <c r="M22" s="24"/>
      <c r="N22" s="24"/>
    </row>
    <row r="23" spans="1:14" ht="15" thickBot="1" x14ac:dyDescent="0.35">
      <c r="A23" s="20" t="s">
        <v>69</v>
      </c>
      <c r="B23" s="56" t="s">
        <v>189</v>
      </c>
      <c r="C23" s="57"/>
      <c r="D23" s="57"/>
      <c r="E23" s="63"/>
      <c r="F23" s="59"/>
      <c r="G23" s="57"/>
      <c r="H23" s="57"/>
      <c r="I23" s="61"/>
      <c r="J23" s="74"/>
      <c r="K23" s="62"/>
      <c r="L23" s="24"/>
      <c r="M23" s="24"/>
      <c r="N23" s="24"/>
    </row>
    <row r="24" spans="1:14" ht="29.4" thickBot="1" x14ac:dyDescent="0.35">
      <c r="A24" s="19" t="s">
        <v>70</v>
      </c>
      <c r="B24" s="56" t="s">
        <v>189</v>
      </c>
      <c r="C24" s="57"/>
      <c r="D24" s="57"/>
      <c r="E24" s="63"/>
      <c r="F24" s="59"/>
      <c r="G24" s="57"/>
      <c r="H24" s="57"/>
      <c r="I24" s="61"/>
      <c r="J24" s="74"/>
      <c r="K24" s="62"/>
      <c r="L24" s="24" t="s">
        <v>174</v>
      </c>
      <c r="M24" s="24"/>
      <c r="N24" s="24"/>
    </row>
    <row r="25" spans="1:14" ht="15" thickBot="1" x14ac:dyDescent="0.35">
      <c r="A25" s="20" t="s">
        <v>71</v>
      </c>
      <c r="B25" s="56" t="s">
        <v>188</v>
      </c>
      <c r="C25" s="57">
        <v>5</v>
      </c>
      <c r="D25" s="57">
        <f>+C25/60</f>
        <v>8.3333333333333329E-2</v>
      </c>
      <c r="E25" s="63">
        <v>15</v>
      </c>
      <c r="F25" s="59">
        <f t="shared" si="3"/>
        <v>0.25</v>
      </c>
      <c r="G25" s="57">
        <v>25</v>
      </c>
      <c r="H25" s="57">
        <f>+G25/60</f>
        <v>0.41666666666666669</v>
      </c>
      <c r="I25" s="61">
        <v>50</v>
      </c>
      <c r="J25" s="74">
        <f t="shared" si="1"/>
        <v>0.26750000000000002</v>
      </c>
      <c r="K25" s="62">
        <f t="shared" si="2"/>
        <v>13.375</v>
      </c>
      <c r="L25" s="24" t="s">
        <v>175</v>
      </c>
      <c r="M25" s="24"/>
      <c r="N25" s="24"/>
    </row>
    <row r="26" spans="1:14" ht="29.4" thickBot="1" x14ac:dyDescent="0.35">
      <c r="A26" s="19" t="s">
        <v>72</v>
      </c>
      <c r="B26" s="56" t="s">
        <v>189</v>
      </c>
      <c r="C26" s="57"/>
      <c r="D26" s="57"/>
      <c r="E26" s="63"/>
      <c r="F26" s="59"/>
      <c r="G26" s="57"/>
      <c r="H26" s="57"/>
      <c r="I26" s="61"/>
      <c r="J26" s="74"/>
      <c r="K26" s="62"/>
      <c r="L26" s="24" t="s">
        <v>176</v>
      </c>
      <c r="M26" s="24"/>
      <c r="N26" s="24"/>
    </row>
    <row r="27" spans="1:14" ht="29.4" thickBot="1" x14ac:dyDescent="0.35">
      <c r="A27" s="19" t="s">
        <v>73</v>
      </c>
      <c r="B27" s="56" t="s">
        <v>189</v>
      </c>
      <c r="C27" s="57"/>
      <c r="D27" s="57"/>
      <c r="E27" s="63"/>
      <c r="F27" s="59"/>
      <c r="G27" s="57"/>
      <c r="H27" s="57"/>
      <c r="I27" s="61"/>
      <c r="J27" s="74"/>
      <c r="K27" s="62"/>
      <c r="L27" s="24" t="s">
        <v>177</v>
      </c>
      <c r="M27" s="24"/>
      <c r="N27" s="24"/>
    </row>
    <row r="28" spans="1:14" ht="29.4" thickBot="1" x14ac:dyDescent="0.35">
      <c r="A28" s="19" t="s">
        <v>74</v>
      </c>
      <c r="B28" s="56" t="s">
        <v>189</v>
      </c>
      <c r="C28" s="57"/>
      <c r="D28" s="57"/>
      <c r="E28" s="65"/>
      <c r="F28" s="59"/>
      <c r="G28" s="57"/>
      <c r="H28" s="57"/>
      <c r="I28" s="61"/>
      <c r="J28" s="74"/>
      <c r="K28" s="62"/>
      <c r="L28" s="24"/>
      <c r="M28" s="24"/>
      <c r="N28" s="24"/>
    </row>
    <row r="29" spans="1:14" ht="42.75" customHeight="1" thickBot="1" x14ac:dyDescent="0.35">
      <c r="A29" s="19" t="s">
        <v>75</v>
      </c>
      <c r="B29" s="56" t="s">
        <v>188</v>
      </c>
      <c r="C29" s="57">
        <v>5</v>
      </c>
      <c r="D29" s="71">
        <f>+C29/60</f>
        <v>8.3333333333333329E-2</v>
      </c>
      <c r="E29" s="76">
        <v>5</v>
      </c>
      <c r="F29" s="59">
        <f t="shared" si="3"/>
        <v>0.125</v>
      </c>
      <c r="G29" s="57">
        <v>10</v>
      </c>
      <c r="H29" s="72">
        <f>+G29/60</f>
        <v>0.16666666666666666</v>
      </c>
      <c r="I29" s="61">
        <v>30</v>
      </c>
      <c r="J29" s="74">
        <f t="shared" si="1"/>
        <v>0.13375000000000001</v>
      </c>
      <c r="K29" s="62">
        <f t="shared" si="2"/>
        <v>4.0125000000000002</v>
      </c>
      <c r="L29" s="24"/>
      <c r="M29" s="24"/>
      <c r="N29" s="24"/>
    </row>
    <row r="30" spans="1:14" ht="29.4" thickBot="1" x14ac:dyDescent="0.35">
      <c r="A30" s="19" t="s">
        <v>76</v>
      </c>
      <c r="B30" s="56" t="s">
        <v>188</v>
      </c>
      <c r="C30" s="57">
        <v>20</v>
      </c>
      <c r="D30" s="72">
        <f>+C30/60</f>
        <v>0.33333333333333331</v>
      </c>
      <c r="E30" s="65">
        <v>22.5</v>
      </c>
      <c r="F30" s="59">
        <f t="shared" si="3"/>
        <v>0.375</v>
      </c>
      <c r="G30" s="57">
        <v>25</v>
      </c>
      <c r="H30" s="72">
        <f>+G30/60</f>
        <v>0.41666666666666669</v>
      </c>
      <c r="I30" s="61">
        <v>15</v>
      </c>
      <c r="J30" s="74">
        <f t="shared" si="1"/>
        <v>0.40125</v>
      </c>
      <c r="K30" s="62">
        <f t="shared" si="2"/>
        <v>6.0187499999999998</v>
      </c>
      <c r="L30" s="24"/>
      <c r="M30" s="24"/>
      <c r="N30" s="24"/>
    </row>
    <row r="31" spans="1:14" ht="29.4" thickBot="1" x14ac:dyDescent="0.35">
      <c r="A31" s="19" t="s">
        <v>77</v>
      </c>
      <c r="B31" s="56" t="s">
        <v>189</v>
      </c>
      <c r="C31" s="57"/>
      <c r="D31" s="57"/>
      <c r="E31" s="67"/>
      <c r="F31" s="59"/>
      <c r="G31" s="57"/>
      <c r="H31" s="57"/>
      <c r="I31" s="61"/>
      <c r="J31" s="74"/>
      <c r="K31" s="62"/>
      <c r="L31" s="24"/>
      <c r="M31" s="24"/>
      <c r="N31" s="24"/>
    </row>
    <row r="32" spans="1:14" ht="29.4" thickBot="1" x14ac:dyDescent="0.35">
      <c r="A32" s="19" t="s">
        <v>78</v>
      </c>
      <c r="B32" s="56" t="s">
        <v>189</v>
      </c>
      <c r="C32" s="57"/>
      <c r="D32" s="57"/>
      <c r="E32" s="67"/>
      <c r="F32" s="59"/>
      <c r="G32" s="57"/>
      <c r="H32" s="57"/>
      <c r="I32" s="61"/>
      <c r="J32" s="74"/>
      <c r="K32" s="62"/>
      <c r="L32" s="24"/>
      <c r="M32" s="24"/>
      <c r="N32" s="24"/>
    </row>
    <row r="33" spans="1:12" ht="29.4" thickBot="1" x14ac:dyDescent="0.35">
      <c r="A33" s="19" t="s">
        <v>79</v>
      </c>
      <c r="B33" s="56" t="s">
        <v>189</v>
      </c>
      <c r="C33" s="57"/>
      <c r="D33" s="57"/>
      <c r="E33" s="67"/>
      <c r="F33" s="59"/>
      <c r="G33" s="57"/>
      <c r="H33" s="57"/>
      <c r="I33" s="61"/>
      <c r="J33" s="74"/>
      <c r="K33" s="62"/>
      <c r="L33" t="s">
        <v>178</v>
      </c>
    </row>
    <row r="34" spans="1:12" ht="43.8" thickBot="1" x14ac:dyDescent="0.35">
      <c r="A34" s="19" t="s">
        <v>80</v>
      </c>
      <c r="B34" s="56" t="s">
        <v>189</v>
      </c>
      <c r="C34" s="57"/>
      <c r="D34" s="57"/>
      <c r="E34" s="68"/>
      <c r="F34" s="59"/>
      <c r="G34" s="57"/>
      <c r="H34" s="57"/>
      <c r="I34" s="61"/>
      <c r="J34" s="74"/>
      <c r="K34" s="62"/>
    </row>
    <row r="35" spans="1:12" x14ac:dyDescent="0.3">
      <c r="A35" s="13"/>
    </row>
    <row r="36" spans="1:12" ht="15" thickBot="1" x14ac:dyDescent="0.35"/>
    <row r="37" spans="1:12" ht="43.8" thickBot="1" x14ac:dyDescent="0.35">
      <c r="A37" s="13"/>
      <c r="J37" s="51" t="s">
        <v>14</v>
      </c>
      <c r="K37" s="79">
        <f>+SUM(K9:K34)/152</f>
        <v>1.2169490131578946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03E9-3999-49B1-B68C-30BA4CA279A2}">
  <dimension ref="A1:N48"/>
  <sheetViews>
    <sheetView zoomScale="90" zoomScaleNormal="90" workbookViewId="0">
      <selection activeCell="N30" sqref="N30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8" t="s">
        <v>255</v>
      </c>
    </row>
    <row r="3" spans="1:14" x14ac:dyDescent="0.3">
      <c r="A3" s="8" t="s">
        <v>256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2</v>
      </c>
      <c r="E9" s="58"/>
      <c r="F9" s="59">
        <f>+(D9+H9)/2</f>
        <v>3</v>
      </c>
      <c r="G9" s="57"/>
      <c r="H9" s="57">
        <v>4</v>
      </c>
      <c r="I9" s="61">
        <v>4</v>
      </c>
      <c r="J9" s="74">
        <f>((D9+4*F9+H9)/6)*1.07</f>
        <v>3.21</v>
      </c>
      <c r="K9" s="62">
        <f>+I9*J9</f>
        <v>12.84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>
        <v>5</v>
      </c>
      <c r="D10" s="72">
        <f>+C10/60</f>
        <v>8.3333333333333329E-2</v>
      </c>
      <c r="E10" s="63">
        <v>10</v>
      </c>
      <c r="F10" s="75">
        <f t="shared" ref="F10:F29" si="0">+(D10+H10)/2</f>
        <v>0.16666666666666666</v>
      </c>
      <c r="G10" s="57">
        <v>15</v>
      </c>
      <c r="H10" s="57">
        <f>+G10/60</f>
        <v>0.25</v>
      </c>
      <c r="I10" s="61">
        <v>2</v>
      </c>
      <c r="J10" s="74">
        <f t="shared" ref="J10:J29" si="1">((D10+4*F10+H10)/6)*1.07</f>
        <v>0.17833333333333334</v>
      </c>
      <c r="K10" s="62">
        <f t="shared" ref="K10:K29" si="2">+I10*J10</f>
        <v>0.35666666666666669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1</v>
      </c>
      <c r="E11" s="63"/>
      <c r="F11" s="59">
        <f t="shared" si="0"/>
        <v>2</v>
      </c>
      <c r="G11" s="57"/>
      <c r="H11" s="57">
        <v>3</v>
      </c>
      <c r="I11" s="61">
        <v>1</v>
      </c>
      <c r="J11" s="74">
        <f t="shared" si="1"/>
        <v>2.14</v>
      </c>
      <c r="K11" s="62">
        <f t="shared" si="2"/>
        <v>2.14</v>
      </c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0.5</v>
      </c>
      <c r="E12" s="63"/>
      <c r="F12" s="59">
        <f t="shared" si="0"/>
        <v>0.75</v>
      </c>
      <c r="G12" s="57"/>
      <c r="H12" s="57">
        <v>1</v>
      </c>
      <c r="I12" s="61"/>
      <c r="J12" s="74">
        <f t="shared" si="1"/>
        <v>0.80249999999999999</v>
      </c>
      <c r="K12" s="62">
        <f t="shared" si="2"/>
        <v>0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2</v>
      </c>
      <c r="G13" s="57"/>
      <c r="H13" s="57">
        <v>3</v>
      </c>
      <c r="I13" s="61">
        <v>4</v>
      </c>
      <c r="J13" s="74">
        <f t="shared" si="1"/>
        <v>2.14</v>
      </c>
      <c r="K13" s="62">
        <f t="shared" si="2"/>
        <v>8.56</v>
      </c>
      <c r="L13" s="24"/>
      <c r="M13" s="24"/>
      <c r="N13" s="24"/>
    </row>
    <row r="14" spans="1:14" ht="29.4" thickBot="1" x14ac:dyDescent="0.35">
      <c r="A14" s="19" t="s">
        <v>60</v>
      </c>
      <c r="B14" s="56" t="s">
        <v>188</v>
      </c>
      <c r="C14" s="57"/>
      <c r="D14" s="57">
        <v>1</v>
      </c>
      <c r="E14" s="63"/>
      <c r="F14" s="59">
        <f t="shared" si="0"/>
        <v>1.25</v>
      </c>
      <c r="G14" s="57"/>
      <c r="H14" s="57">
        <v>1.5</v>
      </c>
      <c r="I14" s="61">
        <v>2</v>
      </c>
      <c r="J14" s="74">
        <f t="shared" si="1"/>
        <v>1.3375000000000001</v>
      </c>
      <c r="K14" s="62">
        <f t="shared" si="2"/>
        <v>2.6750000000000003</v>
      </c>
      <c r="L14" s="24"/>
      <c r="M14" s="24"/>
      <c r="N14" s="24"/>
    </row>
    <row r="15" spans="1:14" ht="43.8" thickBot="1" x14ac:dyDescent="0.35">
      <c r="A15" s="19" t="s">
        <v>61</v>
      </c>
      <c r="B15" s="56" t="s">
        <v>188</v>
      </c>
      <c r="C15" s="57"/>
      <c r="D15" s="57">
        <v>1.5</v>
      </c>
      <c r="E15" s="63"/>
      <c r="F15" s="59">
        <f t="shared" si="0"/>
        <v>1.75</v>
      </c>
      <c r="G15" s="57"/>
      <c r="H15" s="57">
        <v>2</v>
      </c>
      <c r="I15" s="61">
        <v>4</v>
      </c>
      <c r="J15" s="74">
        <f t="shared" si="1"/>
        <v>1.8725000000000001</v>
      </c>
      <c r="K15" s="62">
        <f t="shared" si="2"/>
        <v>7.49</v>
      </c>
      <c r="L15" s="24"/>
      <c r="M15" s="24"/>
      <c r="N15" s="24"/>
    </row>
    <row r="16" spans="1:14" ht="29.4" thickBot="1" x14ac:dyDescent="0.35">
      <c r="A16" s="19" t="s">
        <v>62</v>
      </c>
      <c r="B16" s="56" t="s">
        <v>189</v>
      </c>
      <c r="C16" s="57"/>
      <c r="D16" s="57"/>
      <c r="E16" s="63"/>
      <c r="F16" s="59"/>
      <c r="G16" s="57"/>
      <c r="H16" s="57"/>
      <c r="I16" s="61"/>
      <c r="J16" s="74"/>
      <c r="K16" s="62"/>
      <c r="L16" s="24"/>
      <c r="M16" s="24"/>
      <c r="N16" s="24"/>
    </row>
    <row r="17" spans="1:14" ht="29.4" thickBot="1" x14ac:dyDescent="0.35">
      <c r="A17" s="19" t="s">
        <v>63</v>
      </c>
      <c r="B17" s="56" t="s">
        <v>188</v>
      </c>
      <c r="C17" s="57">
        <v>15</v>
      </c>
      <c r="D17" s="57">
        <f>+C17/60</f>
        <v>0.25</v>
      </c>
      <c r="E17" s="63">
        <f>+(C17+G17)/2</f>
        <v>17.5</v>
      </c>
      <c r="F17" s="59">
        <f t="shared" si="0"/>
        <v>0.29166666666666663</v>
      </c>
      <c r="G17" s="57">
        <v>20</v>
      </c>
      <c r="H17" s="57">
        <f>+G17/60</f>
        <v>0.33333333333333331</v>
      </c>
      <c r="I17" s="61">
        <v>1</v>
      </c>
      <c r="J17" s="74">
        <f t="shared" si="1"/>
        <v>0.31208333333333332</v>
      </c>
      <c r="K17" s="62">
        <f t="shared" si="2"/>
        <v>0.31208333333333332</v>
      </c>
      <c r="L17" s="24"/>
      <c r="M17" s="24"/>
      <c r="N17" s="24"/>
    </row>
    <row r="18" spans="1:14" ht="43.8" thickBot="1" x14ac:dyDescent="0.35">
      <c r="A18" s="19" t="s">
        <v>64</v>
      </c>
      <c r="B18" s="56" t="s">
        <v>189</v>
      </c>
      <c r="C18" s="57"/>
      <c r="D18" s="57"/>
      <c r="E18" s="63"/>
      <c r="F18" s="59"/>
      <c r="G18" s="57"/>
      <c r="H18" s="57"/>
      <c r="I18" s="61"/>
      <c r="J18" s="74"/>
      <c r="K18" s="62"/>
      <c r="L18" s="24"/>
      <c r="M18" s="24"/>
      <c r="N18" s="24"/>
    </row>
    <row r="19" spans="1:14" ht="29.4" thickBot="1" x14ac:dyDescent="0.35">
      <c r="A19" s="19" t="s">
        <v>65</v>
      </c>
      <c r="B19" s="56" t="s">
        <v>188</v>
      </c>
      <c r="C19" s="57">
        <v>10</v>
      </c>
      <c r="D19" s="57">
        <f>+C19/60</f>
        <v>0.16666666666666666</v>
      </c>
      <c r="E19" s="63">
        <f>+(C19+G19)/2</f>
        <v>12.5</v>
      </c>
      <c r="F19" s="59">
        <f t="shared" si="0"/>
        <v>0.20833333333333331</v>
      </c>
      <c r="G19" s="57">
        <v>15</v>
      </c>
      <c r="H19" s="57">
        <f>+G19/60</f>
        <v>0.25</v>
      </c>
      <c r="I19" s="61">
        <v>240</v>
      </c>
      <c r="J19" s="74">
        <f t="shared" si="1"/>
        <v>0.22291666666666668</v>
      </c>
      <c r="K19" s="62">
        <f t="shared" si="2"/>
        <v>53.5</v>
      </c>
      <c r="L19" s="24"/>
      <c r="M19" s="24"/>
      <c r="N19" s="24"/>
    </row>
    <row r="20" spans="1:14" ht="15" thickBot="1" x14ac:dyDescent="0.35">
      <c r="A20" s="20" t="s">
        <v>66</v>
      </c>
      <c r="B20" s="56" t="s">
        <v>188</v>
      </c>
      <c r="C20" s="57">
        <v>10</v>
      </c>
      <c r="D20" s="57">
        <f>+C20/60</f>
        <v>0.16666666666666666</v>
      </c>
      <c r="E20" s="63"/>
      <c r="F20" s="59">
        <f t="shared" si="0"/>
        <v>0.20833333333333331</v>
      </c>
      <c r="G20" s="57">
        <v>15</v>
      </c>
      <c r="H20" s="57">
        <f>+G20/60</f>
        <v>0.25</v>
      </c>
      <c r="I20" s="61">
        <v>240</v>
      </c>
      <c r="J20" s="74">
        <f t="shared" si="1"/>
        <v>0.22291666666666668</v>
      </c>
      <c r="K20" s="62">
        <f t="shared" si="2"/>
        <v>53.5</v>
      </c>
      <c r="L20" s="24"/>
      <c r="M20" s="24"/>
      <c r="N20" s="24"/>
    </row>
    <row r="21" spans="1:14" ht="15" thickBot="1" x14ac:dyDescent="0.35">
      <c r="A21" s="20" t="s">
        <v>67</v>
      </c>
      <c r="B21" s="56" t="s">
        <v>189</v>
      </c>
      <c r="C21" s="57"/>
      <c r="D21" s="57"/>
      <c r="E21" s="63"/>
      <c r="F21" s="59">
        <f t="shared" si="0"/>
        <v>0</v>
      </c>
      <c r="G21" s="57"/>
      <c r="H21" s="57"/>
      <c r="I21" s="61"/>
      <c r="J21" s="74">
        <f t="shared" si="1"/>
        <v>0</v>
      </c>
      <c r="K21" s="62">
        <f t="shared" si="2"/>
        <v>0</v>
      </c>
      <c r="L21" s="24" t="s">
        <v>156</v>
      </c>
      <c r="M21" s="24" t="s">
        <v>157</v>
      </c>
      <c r="N21" s="24"/>
    </row>
    <row r="22" spans="1:14" ht="29.4" thickBot="1" x14ac:dyDescent="0.35">
      <c r="A22" s="19" t="s">
        <v>68</v>
      </c>
      <c r="B22" s="56" t="s">
        <v>188</v>
      </c>
      <c r="C22" s="57">
        <v>5</v>
      </c>
      <c r="D22" s="71">
        <f>+C22/60</f>
        <v>8.3333333333333329E-2</v>
      </c>
      <c r="E22" s="63">
        <f>+(C22+G22)/2</f>
        <v>10</v>
      </c>
      <c r="F22" s="77">
        <f t="shared" si="0"/>
        <v>0.16666666666666666</v>
      </c>
      <c r="G22" s="57">
        <v>15</v>
      </c>
      <c r="H22" s="57">
        <f>+G22/60</f>
        <v>0.25</v>
      </c>
      <c r="I22" s="61">
        <v>240</v>
      </c>
      <c r="J22" s="74">
        <f t="shared" si="1"/>
        <v>0.17833333333333334</v>
      </c>
      <c r="K22" s="62">
        <f t="shared" si="2"/>
        <v>42.800000000000004</v>
      </c>
      <c r="L22" s="24"/>
      <c r="M22" s="24"/>
      <c r="N22" s="24"/>
    </row>
    <row r="23" spans="1:14" ht="15" thickBot="1" x14ac:dyDescent="0.35">
      <c r="A23" s="20" t="s">
        <v>69</v>
      </c>
      <c r="B23" s="56" t="s">
        <v>189</v>
      </c>
      <c r="C23" s="57"/>
      <c r="D23" s="57"/>
      <c r="E23" s="63"/>
      <c r="F23" s="59">
        <f t="shared" si="0"/>
        <v>0</v>
      </c>
      <c r="G23" s="57"/>
      <c r="H23" s="57"/>
      <c r="I23" s="61"/>
      <c r="J23" s="74">
        <f t="shared" si="1"/>
        <v>0</v>
      </c>
      <c r="K23" s="62">
        <f t="shared" si="2"/>
        <v>0</v>
      </c>
      <c r="L23" s="24" t="s">
        <v>158</v>
      </c>
      <c r="M23" s="24"/>
      <c r="N23" s="24"/>
    </row>
    <row r="24" spans="1:14" ht="29.4" thickBot="1" x14ac:dyDescent="0.35">
      <c r="A24" s="19" t="s">
        <v>70</v>
      </c>
      <c r="B24" s="56" t="s">
        <v>189</v>
      </c>
      <c r="C24" s="57"/>
      <c r="D24" s="57"/>
      <c r="E24" s="63"/>
      <c r="F24" s="59"/>
      <c r="G24" s="57"/>
      <c r="H24" s="57"/>
      <c r="I24" s="61"/>
      <c r="J24" s="74"/>
      <c r="K24" s="62"/>
      <c r="L24" s="24" t="s">
        <v>159</v>
      </c>
      <c r="M24" s="24"/>
      <c r="N24" s="24"/>
    </row>
    <row r="25" spans="1:14" ht="15" thickBot="1" x14ac:dyDescent="0.35">
      <c r="A25" s="20" t="s">
        <v>71</v>
      </c>
      <c r="B25" s="56" t="s">
        <v>188</v>
      </c>
      <c r="C25" s="57">
        <v>20</v>
      </c>
      <c r="D25" s="71">
        <f>+C25/60</f>
        <v>0.33333333333333331</v>
      </c>
      <c r="E25" s="63">
        <f>+(C25+G25)/2</f>
        <v>25</v>
      </c>
      <c r="F25" s="77">
        <f t="shared" si="0"/>
        <v>0.41666666666666663</v>
      </c>
      <c r="G25" s="57">
        <v>30</v>
      </c>
      <c r="H25" s="57">
        <f>+G25/60</f>
        <v>0.5</v>
      </c>
      <c r="I25" s="61"/>
      <c r="J25" s="74">
        <f t="shared" si="1"/>
        <v>0.44583333333333336</v>
      </c>
      <c r="K25" s="62">
        <f t="shared" si="2"/>
        <v>0</v>
      </c>
      <c r="L25" s="24" t="s">
        <v>160</v>
      </c>
      <c r="M25" s="24"/>
      <c r="N25" s="24"/>
    </row>
    <row r="26" spans="1:14" ht="29.4" thickBot="1" x14ac:dyDescent="0.35">
      <c r="A26" s="19" t="s">
        <v>72</v>
      </c>
      <c r="B26" s="56" t="s">
        <v>189</v>
      </c>
      <c r="C26" s="57"/>
      <c r="D26" s="57"/>
      <c r="E26" s="63"/>
      <c r="F26" s="59"/>
      <c r="G26" s="57"/>
      <c r="H26" s="57"/>
      <c r="I26" s="61"/>
      <c r="J26" s="74"/>
      <c r="K26" s="62"/>
      <c r="L26" s="24"/>
      <c r="M26" s="24"/>
      <c r="N26" s="24"/>
    </row>
    <row r="27" spans="1:14" ht="29.4" thickBot="1" x14ac:dyDescent="0.35">
      <c r="A27" s="19" t="s">
        <v>73</v>
      </c>
      <c r="B27" s="56" t="s">
        <v>188</v>
      </c>
      <c r="C27" s="57"/>
      <c r="D27" s="57">
        <v>1</v>
      </c>
      <c r="E27" s="63"/>
      <c r="F27" s="59">
        <f t="shared" si="0"/>
        <v>2</v>
      </c>
      <c r="G27" s="57"/>
      <c r="H27" s="57">
        <v>3</v>
      </c>
      <c r="I27" s="61"/>
      <c r="J27" s="74">
        <f t="shared" si="1"/>
        <v>2.14</v>
      </c>
      <c r="K27" s="62">
        <f t="shared" si="2"/>
        <v>0</v>
      </c>
      <c r="L27" s="24"/>
      <c r="M27" s="24"/>
      <c r="N27" s="24"/>
    </row>
    <row r="28" spans="1:14" ht="29.4" thickBot="1" x14ac:dyDescent="0.35">
      <c r="A28" s="19" t="s">
        <v>74</v>
      </c>
      <c r="B28" s="56" t="s">
        <v>189</v>
      </c>
      <c r="C28" s="57"/>
      <c r="D28" s="57"/>
      <c r="E28" s="65"/>
      <c r="F28" s="59"/>
      <c r="G28" s="57"/>
      <c r="H28" s="57"/>
      <c r="I28" s="61"/>
      <c r="J28" s="74"/>
      <c r="K28" s="62"/>
      <c r="L28" s="24" t="s">
        <v>161</v>
      </c>
      <c r="M28" s="24"/>
      <c r="N28" s="24"/>
    </row>
    <row r="29" spans="1:14" ht="42.75" customHeight="1" thickBot="1" x14ac:dyDescent="0.35">
      <c r="A29" s="19" t="s">
        <v>75</v>
      </c>
      <c r="B29" s="56" t="s">
        <v>188</v>
      </c>
      <c r="C29" s="57">
        <v>10</v>
      </c>
      <c r="D29" s="71">
        <f>+C29/60</f>
        <v>0.16666666666666666</v>
      </c>
      <c r="E29" s="76">
        <f>+(C29+G29)/2</f>
        <v>15</v>
      </c>
      <c r="F29" s="59">
        <f t="shared" si="0"/>
        <v>0.25</v>
      </c>
      <c r="G29" s="57">
        <v>20</v>
      </c>
      <c r="H29" s="71">
        <f>+G29/60</f>
        <v>0.33333333333333331</v>
      </c>
      <c r="I29" s="61"/>
      <c r="J29" s="74">
        <f t="shared" si="1"/>
        <v>0.26750000000000002</v>
      </c>
      <c r="K29" s="62">
        <f t="shared" si="2"/>
        <v>0</v>
      </c>
      <c r="L29" s="24" t="s">
        <v>162</v>
      </c>
      <c r="M29" s="24"/>
      <c r="N29" s="24"/>
    </row>
    <row r="30" spans="1:14" ht="29.4" thickBot="1" x14ac:dyDescent="0.35">
      <c r="A30" s="19" t="s">
        <v>76</v>
      </c>
      <c r="B30" s="56" t="s">
        <v>189</v>
      </c>
      <c r="C30" s="57"/>
      <c r="D30" s="57"/>
      <c r="E30" s="65"/>
      <c r="F30" s="66"/>
      <c r="G30" s="57"/>
      <c r="H30" s="57"/>
      <c r="I30" s="61"/>
      <c r="J30" s="74"/>
      <c r="K30" s="62"/>
      <c r="L30" s="24"/>
      <c r="M30" s="24"/>
      <c r="N30" s="24"/>
    </row>
    <row r="31" spans="1:14" ht="29.4" thickBot="1" x14ac:dyDescent="0.35">
      <c r="A31" s="19" t="s">
        <v>77</v>
      </c>
      <c r="B31" s="56" t="s">
        <v>189</v>
      </c>
      <c r="C31" s="57"/>
      <c r="D31" s="57"/>
      <c r="E31" s="67"/>
      <c r="F31" s="64"/>
      <c r="G31" s="57"/>
      <c r="H31" s="57"/>
      <c r="I31" s="61"/>
      <c r="J31" s="74"/>
      <c r="K31" s="62"/>
      <c r="L31" s="24"/>
      <c r="M31" s="24"/>
      <c r="N31" s="24"/>
    </row>
    <row r="32" spans="1:14" ht="29.4" thickBot="1" x14ac:dyDescent="0.35">
      <c r="A32" s="19" t="s">
        <v>78</v>
      </c>
      <c r="B32" s="56" t="s">
        <v>189</v>
      </c>
      <c r="C32" s="57"/>
      <c r="D32" s="57"/>
      <c r="E32" s="67"/>
      <c r="F32" s="64"/>
      <c r="G32" s="57"/>
      <c r="H32" s="57"/>
      <c r="I32" s="61"/>
      <c r="J32" s="74"/>
      <c r="K32" s="62"/>
      <c r="L32" s="24" t="s">
        <v>163</v>
      </c>
      <c r="M32" s="24"/>
      <c r="N32" s="24"/>
    </row>
    <row r="33" spans="1:12" ht="29.4" thickBot="1" x14ac:dyDescent="0.35">
      <c r="A33" s="19" t="s">
        <v>79</v>
      </c>
      <c r="B33" s="56" t="s">
        <v>189</v>
      </c>
      <c r="C33" s="57"/>
      <c r="D33" s="57"/>
      <c r="E33" s="67"/>
      <c r="F33" s="64"/>
      <c r="G33" s="57"/>
      <c r="H33" s="57"/>
      <c r="I33" s="61"/>
      <c r="J33" s="74"/>
      <c r="K33" s="62"/>
      <c r="L33" s="24" t="s">
        <v>164</v>
      </c>
    </row>
    <row r="34" spans="1:12" ht="43.8" thickBot="1" x14ac:dyDescent="0.35">
      <c r="A34" s="19" t="s">
        <v>80</v>
      </c>
      <c r="B34" s="56" t="s">
        <v>189</v>
      </c>
      <c r="C34" s="57"/>
      <c r="D34" s="57"/>
      <c r="E34" s="68"/>
      <c r="F34" s="69"/>
      <c r="G34" s="57"/>
      <c r="H34" s="57"/>
      <c r="I34" s="61"/>
      <c r="J34" s="74"/>
      <c r="K34" s="62"/>
      <c r="L34" s="24" t="s">
        <v>165</v>
      </c>
    </row>
    <row r="35" spans="1:12" x14ac:dyDescent="0.3">
      <c r="A35" s="13"/>
    </row>
    <row r="36" spans="1:12" ht="15" thickBot="1" x14ac:dyDescent="0.35"/>
    <row r="37" spans="1:12" ht="43.8" thickBot="1" x14ac:dyDescent="0.35">
      <c r="A37" s="13"/>
      <c r="J37" s="51" t="s">
        <v>14</v>
      </c>
      <c r="K37" s="79">
        <f>+SUM(K9:K34)/152</f>
        <v>1.211669407894737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21A64-67A6-4BCC-A794-9E193D953714}">
  <dimension ref="A1:N48"/>
  <sheetViews>
    <sheetView zoomScaleNormal="100" workbookViewId="0">
      <selection activeCell="A6" sqref="A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3" width="9.109375"/>
    <col min="4" max="4" width="10.44140625" bestFit="1" customWidth="1"/>
    <col min="5" max="8" width="9.109375"/>
    <col min="9" max="9" width="11.44140625" customWidth="1"/>
    <col min="10" max="10" width="10.5546875" bestFit="1" customWidth="1"/>
    <col min="11" max="11" width="10.44140625" bestFit="1" customWidth="1"/>
    <col min="12" max="12" width="12.33203125" customWidth="1"/>
  </cols>
  <sheetData>
    <row r="1" spans="1:14" x14ac:dyDescent="0.3">
      <c r="A1" s="8" t="s">
        <v>246</v>
      </c>
    </row>
    <row r="2" spans="1:14" x14ac:dyDescent="0.3">
      <c r="A2" s="8" t="s">
        <v>257</v>
      </c>
    </row>
    <row r="3" spans="1:14" x14ac:dyDescent="0.3">
      <c r="A3" s="8" t="s">
        <v>258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48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42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20</v>
      </c>
      <c r="J9" s="62">
        <f>((D9+4*F9+H9)/6)*1.07</f>
        <v>4.5475000000000003</v>
      </c>
      <c r="K9" s="70">
        <f>+I9*J9</f>
        <v>90.95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/>
      <c r="D10" s="57">
        <v>0.5</v>
      </c>
      <c r="E10" s="63"/>
      <c r="F10" s="59">
        <f t="shared" ref="F10:F32" si="0">+(D10+H10)/2</f>
        <v>0.75</v>
      </c>
      <c r="G10" s="57"/>
      <c r="H10" s="57">
        <v>1</v>
      </c>
      <c r="I10" s="61">
        <v>1</v>
      </c>
      <c r="J10" s="62">
        <f t="shared" ref="J10:J32" si="1">((D10+4*F10+H10)/6)*1.07</f>
        <v>0.80249999999999999</v>
      </c>
      <c r="K10" s="70">
        <f t="shared" ref="K10:K32" si="2">+I10*J10</f>
        <v>0.80249999999999999</v>
      </c>
      <c r="L10" s="24"/>
      <c r="M10" s="24"/>
      <c r="N10" s="24"/>
    </row>
    <row r="11" spans="1:14" ht="29.4" thickBot="1" x14ac:dyDescent="0.35">
      <c r="A11" s="43" t="s">
        <v>57</v>
      </c>
      <c r="B11" s="56" t="s">
        <v>188</v>
      </c>
      <c r="C11" s="57">
        <v>10</v>
      </c>
      <c r="D11" s="71">
        <f>+C11/60</f>
        <v>0.16666666666666666</v>
      </c>
      <c r="E11" s="63">
        <f>+(C11+G11)/2</f>
        <v>15</v>
      </c>
      <c r="F11" s="59">
        <f t="shared" si="0"/>
        <v>0.25</v>
      </c>
      <c r="G11" s="57">
        <v>20</v>
      </c>
      <c r="H11" s="72">
        <f>+G11/60</f>
        <v>0.33333333333333331</v>
      </c>
      <c r="I11" s="61">
        <v>4</v>
      </c>
      <c r="J11" s="62">
        <f t="shared" si="1"/>
        <v>0.26750000000000002</v>
      </c>
      <c r="K11" s="70">
        <f t="shared" si="2"/>
        <v>1.07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2</v>
      </c>
      <c r="G12" s="57"/>
      <c r="H12" s="57">
        <v>3</v>
      </c>
      <c r="I12" s="61">
        <v>1</v>
      </c>
      <c r="J12" s="62">
        <f t="shared" si="1"/>
        <v>2.14</v>
      </c>
      <c r="K12" s="70">
        <f t="shared" si="2"/>
        <v>2.14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0"/>
        <v>0.75</v>
      </c>
      <c r="G13" s="57"/>
      <c r="H13" s="57">
        <v>1</v>
      </c>
      <c r="I13" s="61">
        <v>1</v>
      </c>
      <c r="J13" s="62">
        <f t="shared" si="1"/>
        <v>0.80249999999999999</v>
      </c>
      <c r="K13" s="70">
        <f t="shared" si="2"/>
        <v>0.80249999999999999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1">
        <f>+C14/60</f>
        <v>0.16666666666666666</v>
      </c>
      <c r="E14" s="63"/>
      <c r="F14" s="75">
        <f t="shared" si="0"/>
        <v>0.20833333333333331</v>
      </c>
      <c r="G14" s="57">
        <v>15</v>
      </c>
      <c r="H14" s="57">
        <f>+G14/60</f>
        <v>0.25</v>
      </c>
      <c r="I14" s="61">
        <v>20</v>
      </c>
      <c r="J14" s="62">
        <f t="shared" si="1"/>
        <v>0.22291666666666668</v>
      </c>
      <c r="K14" s="70">
        <f t="shared" si="2"/>
        <v>4.4583333333333339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72">
        <f>+C15/60</f>
        <v>0.25</v>
      </c>
      <c r="E15" s="63">
        <f>+(C15+G15)/2</f>
        <v>17.5</v>
      </c>
      <c r="F15" s="59">
        <f t="shared" si="0"/>
        <v>0.29166666666666663</v>
      </c>
      <c r="G15" s="57">
        <v>20</v>
      </c>
      <c r="H15" s="72">
        <f>+G15/60</f>
        <v>0.33333333333333331</v>
      </c>
      <c r="I15" s="61">
        <v>4</v>
      </c>
      <c r="J15" s="62">
        <f t="shared" si="1"/>
        <v>0.31208333333333332</v>
      </c>
      <c r="K15" s="70">
        <f t="shared" si="2"/>
        <v>1.2483333333333333</v>
      </c>
      <c r="L15" s="24"/>
      <c r="M15" s="24"/>
      <c r="N15" s="24"/>
    </row>
    <row r="16" spans="1:14" ht="58.2" thickBot="1" x14ac:dyDescent="0.35">
      <c r="A16" s="43" t="s">
        <v>85</v>
      </c>
      <c r="B16" s="56" t="s">
        <v>188</v>
      </c>
      <c r="C16" s="57"/>
      <c r="D16" s="57">
        <v>0.5</v>
      </c>
      <c r="E16" s="63"/>
      <c r="F16" s="59">
        <f t="shared" si="0"/>
        <v>0.75</v>
      </c>
      <c r="G16" s="57"/>
      <c r="H16" s="57">
        <v>1</v>
      </c>
      <c r="I16" s="61">
        <v>1</v>
      </c>
      <c r="J16" s="62">
        <f t="shared" si="1"/>
        <v>0.80249999999999999</v>
      </c>
      <c r="K16" s="70">
        <f t="shared" si="2"/>
        <v>0.80249999999999999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188</v>
      </c>
      <c r="C17" s="57"/>
      <c r="D17" s="57">
        <v>0.5</v>
      </c>
      <c r="E17" s="63"/>
      <c r="F17" s="59">
        <f t="shared" si="0"/>
        <v>0.75</v>
      </c>
      <c r="G17" s="57"/>
      <c r="H17" s="57">
        <v>1</v>
      </c>
      <c r="I17" s="61">
        <v>2</v>
      </c>
      <c r="J17" s="62">
        <f t="shared" si="1"/>
        <v>0.80249999999999999</v>
      </c>
      <c r="K17" s="70">
        <f t="shared" si="2"/>
        <v>1.605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20</v>
      </c>
      <c r="D18" s="71">
        <f>+C18/60</f>
        <v>0.33333333333333331</v>
      </c>
      <c r="E18" s="63">
        <f>+(C18+G18)/2</f>
        <v>25</v>
      </c>
      <c r="F18" s="77">
        <f t="shared" si="0"/>
        <v>0.41666666666666663</v>
      </c>
      <c r="G18" s="57">
        <v>30</v>
      </c>
      <c r="H18" s="57">
        <f>+G18/60</f>
        <v>0.5</v>
      </c>
      <c r="I18" s="61">
        <v>1</v>
      </c>
      <c r="J18" s="62">
        <f t="shared" si="1"/>
        <v>0.44583333333333336</v>
      </c>
      <c r="K18" s="70">
        <f t="shared" si="2"/>
        <v>0.44583333333333336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59">
        <f t="shared" si="0"/>
        <v>0.75</v>
      </c>
      <c r="G19" s="57"/>
      <c r="H19" s="57">
        <v>1</v>
      </c>
      <c r="I19" s="61">
        <v>1</v>
      </c>
      <c r="J19" s="62">
        <f t="shared" si="1"/>
        <v>0.80249999999999999</v>
      </c>
      <c r="K19" s="70">
        <f t="shared" si="2"/>
        <v>0.80249999999999999</v>
      </c>
      <c r="L19" s="24"/>
      <c r="M19" s="24"/>
      <c r="N19" s="24"/>
    </row>
    <row r="20" spans="1:14" ht="43.8" thickBot="1" x14ac:dyDescent="0.35">
      <c r="A20" s="43" t="s">
        <v>89</v>
      </c>
      <c r="B20" s="56" t="s">
        <v>188</v>
      </c>
      <c r="C20" s="57"/>
      <c r="D20" s="57">
        <v>0.5</v>
      </c>
      <c r="E20" s="63"/>
      <c r="F20" s="59">
        <f t="shared" si="0"/>
        <v>0.75</v>
      </c>
      <c r="G20" s="57"/>
      <c r="H20" s="57">
        <v>1</v>
      </c>
      <c r="I20" s="61">
        <v>1</v>
      </c>
      <c r="J20" s="62">
        <f t="shared" si="1"/>
        <v>0.80249999999999999</v>
      </c>
      <c r="K20" s="70">
        <f t="shared" si="2"/>
        <v>0.80249999999999999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>+(C21+G21)/2</f>
        <v>17.5</v>
      </c>
      <c r="F21" s="59">
        <f t="shared" si="0"/>
        <v>0.29166666666666663</v>
      </c>
      <c r="G21" s="57">
        <v>20</v>
      </c>
      <c r="H21" s="57">
        <f>+G21/60</f>
        <v>0.33333333333333331</v>
      </c>
      <c r="I21" s="61">
        <v>10</v>
      </c>
      <c r="J21" s="62">
        <f t="shared" si="1"/>
        <v>0.31208333333333332</v>
      </c>
      <c r="K21" s="70">
        <f t="shared" si="2"/>
        <v>3.1208333333333331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/>
      <c r="D22" s="57">
        <v>0.5</v>
      </c>
      <c r="E22" s="63"/>
      <c r="F22" s="59">
        <f t="shared" si="0"/>
        <v>0.75</v>
      </c>
      <c r="G22" s="57"/>
      <c r="H22" s="57">
        <v>1</v>
      </c>
      <c r="I22" s="61">
        <v>1</v>
      </c>
      <c r="J22" s="62">
        <f t="shared" si="1"/>
        <v>0.80249999999999999</v>
      </c>
      <c r="K22" s="70">
        <f t="shared" si="2"/>
        <v>0.80249999999999999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188</v>
      </c>
      <c r="C23" s="57"/>
      <c r="D23" s="57">
        <v>0.5</v>
      </c>
      <c r="E23" s="63"/>
      <c r="F23" s="59">
        <f t="shared" si="0"/>
        <v>1</v>
      </c>
      <c r="G23" s="57"/>
      <c r="H23" s="57">
        <v>1.5</v>
      </c>
      <c r="I23" s="61">
        <v>1</v>
      </c>
      <c r="J23" s="62">
        <f t="shared" si="1"/>
        <v>1.07</v>
      </c>
      <c r="K23" s="70">
        <f t="shared" si="2"/>
        <v>1.07</v>
      </c>
      <c r="L23" s="24"/>
      <c r="M23" s="24"/>
      <c r="N23" s="24"/>
    </row>
    <row r="24" spans="1:14" ht="43.8" thickBot="1" x14ac:dyDescent="0.35">
      <c r="A24" s="42" t="s">
        <v>93</v>
      </c>
      <c r="B24" s="56" t="s">
        <v>188</v>
      </c>
      <c r="C24" s="57">
        <v>15</v>
      </c>
      <c r="D24" s="57">
        <f>+C24/60</f>
        <v>0.25</v>
      </c>
      <c r="E24" s="63">
        <f>+(C24+G24)/2</f>
        <v>17.5</v>
      </c>
      <c r="F24" s="77">
        <f t="shared" si="0"/>
        <v>0.29166666666666663</v>
      </c>
      <c r="G24" s="57">
        <v>20</v>
      </c>
      <c r="H24" s="72">
        <f>+G24/60</f>
        <v>0.33333333333333331</v>
      </c>
      <c r="I24" s="61">
        <v>1</v>
      </c>
      <c r="J24" s="62">
        <f t="shared" si="1"/>
        <v>0.31208333333333332</v>
      </c>
      <c r="K24" s="70">
        <f t="shared" si="2"/>
        <v>0.31208333333333332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>+C25/60</f>
        <v>0.16666666666666666</v>
      </c>
      <c r="E25" s="63">
        <f>+(C25+G25)/2</f>
        <v>15</v>
      </c>
      <c r="F25" s="59">
        <f t="shared" si="0"/>
        <v>0.25</v>
      </c>
      <c r="G25" s="57">
        <v>20</v>
      </c>
      <c r="H25" s="72">
        <f>+G25/60</f>
        <v>0.33333333333333331</v>
      </c>
      <c r="I25" s="61">
        <v>4</v>
      </c>
      <c r="J25" s="62">
        <f t="shared" si="1"/>
        <v>0.26750000000000002</v>
      </c>
      <c r="K25" s="70">
        <f t="shared" si="2"/>
        <v>1.07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1">
        <f>+C26/60</f>
        <v>0.16666666666666666</v>
      </c>
      <c r="E26" s="63">
        <f>+(C26+G26)/2</f>
        <v>15</v>
      </c>
      <c r="F26" s="59">
        <f t="shared" si="0"/>
        <v>0.25</v>
      </c>
      <c r="G26" s="57">
        <v>20</v>
      </c>
      <c r="H26" s="72">
        <f>+G26/60</f>
        <v>0.33333333333333331</v>
      </c>
      <c r="I26" s="61">
        <v>1</v>
      </c>
      <c r="J26" s="62">
        <f t="shared" si="1"/>
        <v>0.26750000000000002</v>
      </c>
      <c r="K26" s="70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59">
        <f t="shared" si="0"/>
        <v>0</v>
      </c>
      <c r="G27" s="57"/>
      <c r="H27" s="57"/>
      <c r="I27" s="61"/>
      <c r="J27" s="62">
        <f t="shared" si="1"/>
        <v>0</v>
      </c>
      <c r="K27" s="70">
        <f t="shared" si="2"/>
        <v>0</v>
      </c>
      <c r="L27" s="24"/>
      <c r="M27" s="24"/>
      <c r="N27" s="24"/>
    </row>
    <row r="28" spans="1:14" ht="29.4" thickBot="1" x14ac:dyDescent="0.35">
      <c r="A28" s="19" t="s">
        <v>95</v>
      </c>
      <c r="B28" s="56" t="s">
        <v>188</v>
      </c>
      <c r="C28" s="57">
        <v>15</v>
      </c>
      <c r="D28" s="57">
        <f>+C28/60</f>
        <v>0.25</v>
      </c>
      <c r="E28" s="63">
        <f>+(C28+G28)/2</f>
        <v>17.5</v>
      </c>
      <c r="F28" s="77">
        <f t="shared" si="0"/>
        <v>0.29166666666666663</v>
      </c>
      <c r="G28" s="57">
        <v>20</v>
      </c>
      <c r="H28" s="72">
        <f>+G28/60</f>
        <v>0.33333333333333331</v>
      </c>
      <c r="I28" s="61">
        <v>20</v>
      </c>
      <c r="J28" s="62">
        <f t="shared" si="1"/>
        <v>0.31208333333333332</v>
      </c>
      <c r="K28" s="70">
        <f t="shared" si="2"/>
        <v>6.2416666666666663</v>
      </c>
      <c r="L28" s="24"/>
      <c r="M28" s="24"/>
      <c r="N28" s="24"/>
    </row>
    <row r="29" spans="1:14" ht="42.75" customHeight="1" thickBot="1" x14ac:dyDescent="0.35">
      <c r="A29" s="19" t="s">
        <v>96</v>
      </c>
      <c r="B29" s="56" t="s">
        <v>188</v>
      </c>
      <c r="C29" s="57">
        <v>15</v>
      </c>
      <c r="D29" s="57">
        <f>+C29/60</f>
        <v>0.25</v>
      </c>
      <c r="E29" s="63">
        <f>+(C29+G29)/2</f>
        <v>17.5</v>
      </c>
      <c r="F29" s="77">
        <f t="shared" si="0"/>
        <v>0.29166666666666663</v>
      </c>
      <c r="G29" s="57">
        <v>20</v>
      </c>
      <c r="H29" s="71">
        <f>+G29/60</f>
        <v>0.33333333333333331</v>
      </c>
      <c r="I29" s="61">
        <v>5</v>
      </c>
      <c r="J29" s="62">
        <f t="shared" si="1"/>
        <v>0.31208333333333332</v>
      </c>
      <c r="K29" s="70">
        <f t="shared" si="2"/>
        <v>1.5604166666666666</v>
      </c>
      <c r="L29" s="24"/>
      <c r="M29" s="24"/>
      <c r="N29" s="24"/>
    </row>
    <row r="30" spans="1:14" ht="15" thickBot="1" x14ac:dyDescent="0.35">
      <c r="A30" s="20" t="s">
        <v>97</v>
      </c>
      <c r="B30" s="56" t="s">
        <v>188</v>
      </c>
      <c r="C30" s="57"/>
      <c r="D30" s="57">
        <v>4</v>
      </c>
      <c r="E30" s="63"/>
      <c r="F30" s="59">
        <f t="shared" si="0"/>
        <v>4.25</v>
      </c>
      <c r="G30" s="57"/>
      <c r="H30" s="57">
        <v>4.5</v>
      </c>
      <c r="I30" s="61">
        <v>18</v>
      </c>
      <c r="J30" s="62">
        <f t="shared" si="1"/>
        <v>4.5475000000000003</v>
      </c>
      <c r="K30" s="70">
        <f t="shared" si="2"/>
        <v>81.855000000000004</v>
      </c>
      <c r="L30" s="24"/>
      <c r="M30" s="24"/>
      <c r="N30" s="24"/>
    </row>
    <row r="31" spans="1:14" ht="15" thickBot="1" x14ac:dyDescent="0.35">
      <c r="A31" s="20" t="s">
        <v>98</v>
      </c>
      <c r="B31" s="56" t="s">
        <v>188</v>
      </c>
      <c r="C31" s="57"/>
      <c r="D31" s="57">
        <v>0.5</v>
      </c>
      <c r="E31" s="63"/>
      <c r="F31" s="59">
        <f t="shared" si="0"/>
        <v>0.75</v>
      </c>
      <c r="G31" s="57"/>
      <c r="H31" s="57">
        <v>1</v>
      </c>
      <c r="I31" s="61">
        <v>2</v>
      </c>
      <c r="J31" s="62">
        <f t="shared" si="1"/>
        <v>0.80249999999999999</v>
      </c>
      <c r="K31" s="70">
        <f t="shared" si="2"/>
        <v>1.605</v>
      </c>
      <c r="L31" s="24"/>
      <c r="M31" s="24"/>
      <c r="N31" s="24"/>
    </row>
    <row r="32" spans="1:14" ht="15" thickBot="1" x14ac:dyDescent="0.35">
      <c r="A32" s="20" t="s">
        <v>99</v>
      </c>
      <c r="B32" s="56" t="s">
        <v>188</v>
      </c>
      <c r="C32" s="57">
        <v>20</v>
      </c>
      <c r="D32" s="71">
        <f>+C32/60</f>
        <v>0.33333333333333331</v>
      </c>
      <c r="E32" s="78">
        <f>+(C32+G32)/2</f>
        <v>22.5</v>
      </c>
      <c r="F32" s="59">
        <f t="shared" si="0"/>
        <v>0.375</v>
      </c>
      <c r="G32" s="57">
        <v>25</v>
      </c>
      <c r="H32" s="71">
        <f>+G32/60</f>
        <v>0.41666666666666669</v>
      </c>
      <c r="I32" s="61">
        <v>2</v>
      </c>
      <c r="J32" s="62">
        <f t="shared" si="1"/>
        <v>0.40125</v>
      </c>
      <c r="K32" s="70">
        <f t="shared" si="2"/>
        <v>0.80249999999999999</v>
      </c>
      <c r="L32" s="24"/>
      <c r="M32" s="24"/>
      <c r="N32" s="24"/>
    </row>
    <row r="33" spans="1:11" x14ac:dyDescent="0.3">
      <c r="A33" s="13"/>
    </row>
    <row r="34" spans="1:11" ht="15" thickBot="1" x14ac:dyDescent="0.35">
      <c r="A34" s="13"/>
    </row>
    <row r="35" spans="1:11" ht="43.8" thickBot="1" x14ac:dyDescent="0.35">
      <c r="A35" s="13"/>
      <c r="J35" s="51" t="s">
        <v>14</v>
      </c>
      <c r="K35" s="79">
        <f>+SUM(K9:K32)/152</f>
        <v>1.3462993421052629</v>
      </c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  <row r="48" spans="1:11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0638B-D913-4D54-AE31-1DF4C49762F1}">
  <dimension ref="A1:N46"/>
  <sheetViews>
    <sheetView zoomScaleNormal="100" workbookViewId="0">
      <selection activeCell="A6" sqref="A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10.5546875" bestFit="1" customWidth="1"/>
    <col min="11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100</v>
      </c>
    </row>
    <row r="3" spans="1:14" x14ac:dyDescent="0.3">
      <c r="A3" s="45" t="s">
        <v>101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18</v>
      </c>
      <c r="J9" s="74">
        <f>((D9+4*F9+H9)/6)*1.07</f>
        <v>4.5475000000000003</v>
      </c>
      <c r="K9" s="62">
        <f>+I9*J9</f>
        <v>81.855000000000004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61"/>
      <c r="J10" s="74"/>
      <c r="K10" s="62"/>
      <c r="L10" s="24" t="s">
        <v>169</v>
      </c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59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ref="F12:F30" si="0">+(D12+H12)/2</f>
        <v>1.25</v>
      </c>
      <c r="G12" s="57"/>
      <c r="H12" s="57">
        <v>1.5</v>
      </c>
      <c r="I12" s="61">
        <v>1</v>
      </c>
      <c r="J12" s="74">
        <f t="shared" ref="J12:J30" si="1">((D12+4*F12+H12)/6)*1.07</f>
        <v>1.3375000000000001</v>
      </c>
      <c r="K12" s="62">
        <f t="shared" ref="K12:K30" si="2">+I12*J12</f>
        <v>1.3375000000000001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0"/>
        <v>1</v>
      </c>
      <c r="G13" s="57"/>
      <c r="H13" s="57">
        <v>1.5</v>
      </c>
      <c r="I13" s="61">
        <v>4</v>
      </c>
      <c r="J13" s="74">
        <f t="shared" si="1"/>
        <v>1.07</v>
      </c>
      <c r="K13" s="62">
        <f t="shared" si="2"/>
        <v>4.28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59"/>
      <c r="G14" s="57"/>
      <c r="H14" s="57"/>
      <c r="I14" s="61"/>
      <c r="J14" s="74">
        <f t="shared" si="1"/>
        <v>0</v>
      </c>
      <c r="K14" s="62">
        <f t="shared" si="2"/>
        <v>0</v>
      </c>
      <c r="L14" s="24" t="s">
        <v>170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1</v>
      </c>
      <c r="E15" s="63"/>
      <c r="F15" s="59">
        <f t="shared" si="0"/>
        <v>1.25</v>
      </c>
      <c r="G15" s="57"/>
      <c r="H15" s="57">
        <v>1.5</v>
      </c>
      <c r="I15" s="61">
        <v>1</v>
      </c>
      <c r="J15" s="74">
        <f t="shared" si="1"/>
        <v>1.3375000000000001</v>
      </c>
      <c r="K15" s="62">
        <f t="shared" si="2"/>
        <v>1.3375000000000001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1">
        <f>+C16/60</f>
        <v>0.16666666666666666</v>
      </c>
      <c r="E16" s="63">
        <f t="shared" ref="E16:E24" si="3">+(C16+G16)/2</f>
        <v>12.5</v>
      </c>
      <c r="F16" s="75">
        <f t="shared" si="0"/>
        <v>0.20833333333333331</v>
      </c>
      <c r="G16" s="57">
        <v>15</v>
      </c>
      <c r="H16" s="72">
        <f>+G16/60</f>
        <v>0.25</v>
      </c>
      <c r="I16" s="61">
        <v>1</v>
      </c>
      <c r="J16" s="74">
        <f t="shared" si="1"/>
        <v>0.22291666666666668</v>
      </c>
      <c r="K16" s="62">
        <f t="shared" si="2"/>
        <v>0.22291666666666668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189</v>
      </c>
      <c r="C17" s="57"/>
      <c r="D17" s="57"/>
      <c r="E17" s="63"/>
      <c r="F17" s="59"/>
      <c r="G17" s="57"/>
      <c r="H17" s="57"/>
      <c r="I17" s="6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>C18/60</f>
        <v>0.16666666666666666</v>
      </c>
      <c r="E18" s="63">
        <f t="shared" si="3"/>
        <v>12.5</v>
      </c>
      <c r="F18" s="75">
        <f t="shared" si="0"/>
        <v>0.20833333333333331</v>
      </c>
      <c r="G18" s="57">
        <v>15</v>
      </c>
      <c r="H18" s="57">
        <f>+G18/60</f>
        <v>0.25</v>
      </c>
      <c r="I18" s="61">
        <v>1</v>
      </c>
      <c r="J18" s="74">
        <f t="shared" si="1"/>
        <v>0.22291666666666668</v>
      </c>
      <c r="K18" s="62">
        <f t="shared" si="2"/>
        <v>0.22291666666666668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0"/>
        <v>0.75</v>
      </c>
      <c r="G19" s="57"/>
      <c r="H19" s="57">
        <v>1</v>
      </c>
      <c r="I19" s="61">
        <v>1</v>
      </c>
      <c r="J19" s="74">
        <f t="shared" si="1"/>
        <v>0.80249999999999999</v>
      </c>
      <c r="K19" s="62">
        <f t="shared" si="2"/>
        <v>0.80249999999999999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8</v>
      </c>
      <c r="D21" s="71">
        <f>+C21/60</f>
        <v>0.13333333333333333</v>
      </c>
      <c r="E21" s="63">
        <f t="shared" si="3"/>
        <v>9</v>
      </c>
      <c r="F21" s="75">
        <f t="shared" si="0"/>
        <v>0.15</v>
      </c>
      <c r="G21" s="57">
        <v>10</v>
      </c>
      <c r="H21" s="72">
        <f>+G21/60</f>
        <v>0.16666666666666666</v>
      </c>
      <c r="I21" s="61">
        <v>3</v>
      </c>
      <c r="J21" s="74">
        <f t="shared" si="1"/>
        <v>0.1605</v>
      </c>
      <c r="K21" s="62">
        <f t="shared" si="2"/>
        <v>0.48150000000000004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75"/>
      <c r="G22" s="57"/>
      <c r="H22" s="57"/>
      <c r="I22" s="61"/>
      <c r="J22" s="74"/>
      <c r="K22" s="62"/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75"/>
      <c r="G23" s="57"/>
      <c r="H23" s="57"/>
      <c r="I23" s="6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5</v>
      </c>
      <c r="D24" s="72">
        <f t="shared" ref="D24:D29" si="4">+C24/60</f>
        <v>8.3333333333333329E-2</v>
      </c>
      <c r="E24" s="63">
        <f t="shared" si="3"/>
        <v>7.5</v>
      </c>
      <c r="F24" s="75">
        <f t="shared" si="0"/>
        <v>0.125</v>
      </c>
      <c r="G24" s="57">
        <v>10</v>
      </c>
      <c r="H24" s="71">
        <f t="shared" ref="H24:H29" si="5">+G24/60</f>
        <v>0.16666666666666666</v>
      </c>
      <c r="I24" s="61">
        <v>1</v>
      </c>
      <c r="J24" s="74">
        <f t="shared" si="1"/>
        <v>0.13375000000000001</v>
      </c>
      <c r="K24" s="62">
        <f t="shared" si="2"/>
        <v>0.13375000000000001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4"/>
        <v>0.16666666666666666</v>
      </c>
      <c r="E25" s="63">
        <f t="shared" ref="E25:E27" si="6">+(C25+G25)/2</f>
        <v>12.5</v>
      </c>
      <c r="F25" s="75">
        <f t="shared" si="0"/>
        <v>0.20833333333333331</v>
      </c>
      <c r="G25" s="57">
        <v>15</v>
      </c>
      <c r="H25" s="57">
        <f t="shared" si="5"/>
        <v>0.25</v>
      </c>
      <c r="I25" s="61">
        <v>8</v>
      </c>
      <c r="J25" s="74">
        <f t="shared" si="1"/>
        <v>0.22291666666666668</v>
      </c>
      <c r="K25" s="62">
        <f t="shared" si="2"/>
        <v>1.7833333333333334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5</v>
      </c>
      <c r="D26" s="71">
        <f t="shared" si="4"/>
        <v>8.3333333333333329E-2</v>
      </c>
      <c r="E26" s="63">
        <f t="shared" si="6"/>
        <v>7.5</v>
      </c>
      <c r="F26" s="75">
        <f t="shared" si="0"/>
        <v>0.125</v>
      </c>
      <c r="G26" s="57">
        <v>10</v>
      </c>
      <c r="H26" s="71">
        <f t="shared" si="5"/>
        <v>0.16666666666666666</v>
      </c>
      <c r="I26" s="61">
        <v>1</v>
      </c>
      <c r="J26" s="74">
        <f t="shared" si="1"/>
        <v>0.13375000000000001</v>
      </c>
      <c r="K26" s="62">
        <f t="shared" si="2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>
        <v>10</v>
      </c>
      <c r="D27" s="71">
        <f t="shared" si="4"/>
        <v>0.16666666666666666</v>
      </c>
      <c r="E27" s="63">
        <f t="shared" si="6"/>
        <v>12.5</v>
      </c>
      <c r="F27" s="75">
        <f t="shared" si="0"/>
        <v>0.20833333333333331</v>
      </c>
      <c r="G27" s="57">
        <v>15</v>
      </c>
      <c r="H27" s="72">
        <f t="shared" si="5"/>
        <v>0.25</v>
      </c>
      <c r="I27" s="61">
        <v>2</v>
      </c>
      <c r="J27" s="74">
        <f t="shared" si="1"/>
        <v>0.22291666666666668</v>
      </c>
      <c r="K27" s="62">
        <f t="shared" si="2"/>
        <v>0.44583333333333336</v>
      </c>
      <c r="L27" s="24"/>
      <c r="M27" s="24"/>
      <c r="N27" s="24"/>
    </row>
    <row r="28" spans="1:14" ht="29.4" thickBot="1" x14ac:dyDescent="0.35">
      <c r="A28" s="19" t="s">
        <v>102</v>
      </c>
      <c r="B28" s="56" t="s">
        <v>188</v>
      </c>
      <c r="C28" s="57">
        <v>10</v>
      </c>
      <c r="D28" s="71">
        <f t="shared" si="4"/>
        <v>0.16666666666666666</v>
      </c>
      <c r="E28" s="63">
        <f>+(C28+G28)/2</f>
        <v>15</v>
      </c>
      <c r="F28" s="75">
        <f t="shared" si="0"/>
        <v>0.25</v>
      </c>
      <c r="G28" s="57">
        <v>20</v>
      </c>
      <c r="H28" s="72">
        <f t="shared" si="5"/>
        <v>0.33333333333333331</v>
      </c>
      <c r="I28" s="61">
        <v>10</v>
      </c>
      <c r="J28" s="74">
        <f t="shared" si="1"/>
        <v>0.26750000000000002</v>
      </c>
      <c r="K28" s="62">
        <f t="shared" si="2"/>
        <v>2.6750000000000003</v>
      </c>
      <c r="L28" s="24"/>
      <c r="M28" s="24"/>
      <c r="N28" s="24"/>
    </row>
    <row r="29" spans="1:14" ht="30" customHeight="1" thickBot="1" x14ac:dyDescent="0.35">
      <c r="A29" s="20" t="s">
        <v>103</v>
      </c>
      <c r="B29" s="56" t="s">
        <v>188</v>
      </c>
      <c r="C29" s="57">
        <v>15</v>
      </c>
      <c r="D29" s="57">
        <f t="shared" si="4"/>
        <v>0.25</v>
      </c>
      <c r="E29" s="63">
        <f>+(C29+G29)/2</f>
        <v>17.5</v>
      </c>
      <c r="F29" s="75">
        <f t="shared" si="0"/>
        <v>0.29166666666666663</v>
      </c>
      <c r="G29" s="57">
        <v>20</v>
      </c>
      <c r="H29" s="72">
        <f t="shared" si="5"/>
        <v>0.33333333333333331</v>
      </c>
      <c r="I29" s="61">
        <v>340</v>
      </c>
      <c r="J29" s="74">
        <f t="shared" si="1"/>
        <v>0.31208333333333332</v>
      </c>
      <c r="K29" s="62">
        <f t="shared" si="2"/>
        <v>106.10833333333333</v>
      </c>
      <c r="L29" s="24" t="s">
        <v>171</v>
      </c>
      <c r="M29" s="24"/>
      <c r="N29" s="24"/>
    </row>
    <row r="30" spans="1:14" ht="29.4" thickBot="1" x14ac:dyDescent="0.35">
      <c r="A30" s="19" t="s">
        <v>104</v>
      </c>
      <c r="B30" s="56" t="s">
        <v>188</v>
      </c>
      <c r="C30" s="57"/>
      <c r="D30" s="57">
        <v>2</v>
      </c>
      <c r="E30" s="78"/>
      <c r="F30" s="75">
        <f t="shared" si="0"/>
        <v>2.25</v>
      </c>
      <c r="G30" s="57"/>
      <c r="H30" s="57">
        <v>2.5</v>
      </c>
      <c r="I30" s="61">
        <v>8</v>
      </c>
      <c r="J30" s="74">
        <f t="shared" si="1"/>
        <v>2.4075000000000002</v>
      </c>
      <c r="K30" s="62">
        <f t="shared" si="2"/>
        <v>19.260000000000002</v>
      </c>
      <c r="L30" s="24"/>
      <c r="M30" s="24"/>
      <c r="N30" s="24"/>
    </row>
    <row r="31" spans="1:14" x14ac:dyDescent="0.3">
      <c r="A31" s="13"/>
    </row>
    <row r="32" spans="1:14" ht="15" thickBot="1" x14ac:dyDescent="0.35">
      <c r="A32" s="13"/>
    </row>
    <row r="33" spans="1:11" ht="43.8" thickBot="1" x14ac:dyDescent="0.35">
      <c r="A33" s="13"/>
      <c r="J33" s="51" t="s">
        <v>14</v>
      </c>
      <c r="K33" s="79">
        <f>+SUM(K9:K30)/152</f>
        <v>1.4544725877192983</v>
      </c>
    </row>
    <row r="35" spans="1:11" x14ac:dyDescent="0.3">
      <c r="A35" s="13"/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1C94-5C72-4F97-96D3-F28466516072}">
  <dimension ref="A1:N46"/>
  <sheetViews>
    <sheetView zoomScaleNormal="100" workbookViewId="0">
      <selection activeCell="E14" sqref="E14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11.5546875" bestFit="1" customWidth="1"/>
    <col min="12" max="12" width="12.33203125" customWidth="1"/>
  </cols>
  <sheetData>
    <row r="1" spans="1:14" x14ac:dyDescent="0.3">
      <c r="A1" s="8" t="s">
        <v>244</v>
      </c>
    </row>
    <row r="2" spans="1:14" x14ac:dyDescent="0.3">
      <c r="A2" s="45" t="s">
        <v>105</v>
      </c>
    </row>
    <row r="3" spans="1:14" x14ac:dyDescent="0.3">
      <c r="A3" s="45" t="s">
        <v>106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64">
        <f t="shared" ref="F9" si="0">+(D9+H9)/2</f>
        <v>5</v>
      </c>
      <c r="G9" s="57"/>
      <c r="H9" s="57">
        <v>6</v>
      </c>
      <c r="I9" s="61">
        <v>18</v>
      </c>
      <c r="J9" s="74">
        <f t="shared" ref="J9:J30" si="1">((D9+4*F9+H9)/6)*1.07</f>
        <v>5.3500000000000005</v>
      </c>
      <c r="K9" s="62">
        <f t="shared" ref="K9:K30" si="2">+I9*J9</f>
        <v>96.300000000000011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64"/>
      <c r="G10" s="57"/>
      <c r="H10" s="57"/>
      <c r="I10" s="61"/>
      <c r="J10" s="74"/>
      <c r="K10" s="62"/>
      <c r="L10" s="24" t="s">
        <v>190</v>
      </c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64"/>
      <c r="G11" s="57"/>
      <c r="H11" s="57"/>
      <c r="I11" s="6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189</v>
      </c>
      <c r="C12" s="57"/>
      <c r="D12" s="57"/>
      <c r="E12" s="63"/>
      <c r="F12" s="64"/>
      <c r="G12" s="57"/>
      <c r="H12" s="57"/>
      <c r="I12" s="61"/>
      <c r="J12" s="74"/>
      <c r="K12" s="62"/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64">
        <f>+(D13+H13)/2</f>
        <v>0.75</v>
      </c>
      <c r="G13" s="57"/>
      <c r="H13" s="57">
        <v>1</v>
      </c>
      <c r="I13" s="61">
        <v>18</v>
      </c>
      <c r="J13" s="74">
        <f t="shared" si="1"/>
        <v>0.80249999999999999</v>
      </c>
      <c r="K13" s="62">
        <f t="shared" si="2"/>
        <v>14.445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64">
        <f>+(D14+H14)/2</f>
        <v>0.29166666666666663</v>
      </c>
      <c r="G14" s="57">
        <v>20</v>
      </c>
      <c r="H14" s="72">
        <f>+G14/60</f>
        <v>0.33333333333333331</v>
      </c>
      <c r="I14" s="61">
        <v>1</v>
      </c>
      <c r="J14" s="74">
        <f t="shared" si="1"/>
        <v>0.31208333333333332</v>
      </c>
      <c r="K14" s="62">
        <f t="shared" si="2"/>
        <v>0.31208333333333332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64"/>
      <c r="G15" s="57"/>
      <c r="H15" s="57"/>
      <c r="I15" s="61"/>
      <c r="J15" s="74">
        <f t="shared" si="1"/>
        <v>0</v>
      </c>
      <c r="K15" s="62">
        <f t="shared" si="2"/>
        <v>0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>+C16/60</f>
        <v>0.33333333333333331</v>
      </c>
      <c r="E16" s="63">
        <f t="shared" ref="E16:E29" si="3">+(C16+G16)/2</f>
        <v>25</v>
      </c>
      <c r="F16" s="80">
        <f t="shared" ref="F16:F30" si="4">+(D16+H16)/2</f>
        <v>0.41666666666666663</v>
      </c>
      <c r="G16" s="57">
        <v>30</v>
      </c>
      <c r="H16" s="57">
        <f>+G16/60</f>
        <v>0.5</v>
      </c>
      <c r="I16" s="61">
        <v>4</v>
      </c>
      <c r="J16" s="74">
        <f t="shared" si="1"/>
        <v>0.44583333333333336</v>
      </c>
      <c r="K16" s="62">
        <f t="shared" si="2"/>
        <v>1.7833333333333334</v>
      </c>
      <c r="L16" s="24"/>
      <c r="M16" s="24"/>
      <c r="N16" s="24"/>
    </row>
    <row r="17" spans="1:14" ht="58.2" thickBot="1" x14ac:dyDescent="0.35">
      <c r="A17" s="19" t="s">
        <v>86</v>
      </c>
      <c r="B17" s="56" t="s">
        <v>189</v>
      </c>
      <c r="C17" s="57"/>
      <c r="D17" s="57"/>
      <c r="E17" s="63"/>
      <c r="F17" s="80"/>
      <c r="G17" s="57"/>
      <c r="H17" s="57"/>
      <c r="I17" s="61"/>
      <c r="J17" s="74">
        <f t="shared" si="1"/>
        <v>0</v>
      </c>
      <c r="K17" s="62">
        <f t="shared" si="2"/>
        <v>0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80"/>
      <c r="G18" s="57"/>
      <c r="H18" s="57"/>
      <c r="I18" s="61"/>
      <c r="J18" s="74">
        <f t="shared" si="1"/>
        <v>0</v>
      </c>
      <c r="K18" s="62">
        <f t="shared" si="2"/>
        <v>0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>
        <v>5</v>
      </c>
      <c r="D19" s="57"/>
      <c r="E19" s="63">
        <f t="shared" si="3"/>
        <v>7.5</v>
      </c>
      <c r="F19" s="80">
        <f t="shared" si="4"/>
        <v>0</v>
      </c>
      <c r="G19" s="57">
        <v>10</v>
      </c>
      <c r="H19" s="57"/>
      <c r="I19" s="61">
        <v>15</v>
      </c>
      <c r="J19" s="74">
        <f t="shared" si="1"/>
        <v>0</v>
      </c>
      <c r="K19" s="62">
        <f t="shared" si="2"/>
        <v>0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80"/>
      <c r="G20" s="57"/>
      <c r="H20" s="57"/>
      <c r="I20" s="61"/>
      <c r="J20" s="74">
        <f t="shared" si="1"/>
        <v>0</v>
      </c>
      <c r="K20" s="62">
        <f t="shared" si="2"/>
        <v>0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189</v>
      </c>
      <c r="C21" s="57"/>
      <c r="D21" s="57"/>
      <c r="E21" s="63"/>
      <c r="F21" s="80"/>
      <c r="G21" s="57"/>
      <c r="H21" s="57"/>
      <c r="I21" s="61"/>
      <c r="J21" s="74">
        <f t="shared" si="1"/>
        <v>0</v>
      </c>
      <c r="K21" s="62">
        <f t="shared" si="2"/>
        <v>0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80"/>
      <c r="G22" s="57"/>
      <c r="H22" s="57"/>
      <c r="I22" s="61"/>
      <c r="J22" s="74">
        <f t="shared" si="1"/>
        <v>0</v>
      </c>
      <c r="K22" s="62">
        <f t="shared" si="2"/>
        <v>0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80"/>
      <c r="G23" s="57"/>
      <c r="H23" s="57"/>
      <c r="I23" s="61"/>
      <c r="J23" s="74">
        <f t="shared" si="1"/>
        <v>0</v>
      </c>
      <c r="K23" s="62">
        <f t="shared" si="2"/>
        <v>0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80"/>
      <c r="G24" s="57"/>
      <c r="H24" s="57"/>
      <c r="I24" s="61"/>
      <c r="J24" s="74">
        <f t="shared" si="1"/>
        <v>0</v>
      </c>
      <c r="K24" s="62">
        <f t="shared" si="2"/>
        <v>0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189</v>
      </c>
      <c r="C25" s="57"/>
      <c r="D25" s="57"/>
      <c r="E25" s="63"/>
      <c r="F25" s="80"/>
      <c r="G25" s="57"/>
      <c r="H25" s="57"/>
      <c r="I25" s="61"/>
      <c r="J25" s="74">
        <f t="shared" si="1"/>
        <v>0</v>
      </c>
      <c r="K25" s="62">
        <f t="shared" si="2"/>
        <v>0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>+C26/60</f>
        <v>0.16666666666666666</v>
      </c>
      <c r="E26" s="63">
        <f t="shared" si="3"/>
        <v>12.5</v>
      </c>
      <c r="F26" s="80">
        <f t="shared" si="4"/>
        <v>0.20833333333333331</v>
      </c>
      <c r="G26" s="57">
        <v>15</v>
      </c>
      <c r="H26" s="57">
        <f>+G26/60</f>
        <v>0.25</v>
      </c>
      <c r="I26" s="61">
        <v>1</v>
      </c>
      <c r="J26" s="74">
        <f t="shared" si="1"/>
        <v>0.22291666666666668</v>
      </c>
      <c r="K26" s="62">
        <f t="shared" si="2"/>
        <v>0.22291666666666668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80"/>
      <c r="G27" s="57"/>
      <c r="H27" s="57"/>
      <c r="I27" s="61"/>
      <c r="J27" s="74">
        <f t="shared" si="1"/>
        <v>0</v>
      </c>
      <c r="K27" s="62">
        <f t="shared" si="2"/>
        <v>0</v>
      </c>
      <c r="L27" s="24"/>
      <c r="M27" s="24"/>
      <c r="N27" s="24"/>
    </row>
    <row r="28" spans="1:14" ht="29.4" thickBot="1" x14ac:dyDescent="0.35">
      <c r="A28" s="19" t="s">
        <v>102</v>
      </c>
      <c r="B28" s="56" t="s">
        <v>188</v>
      </c>
      <c r="C28" s="57">
        <v>15</v>
      </c>
      <c r="D28" s="57">
        <f>+C28/60</f>
        <v>0.25</v>
      </c>
      <c r="E28" s="63">
        <f t="shared" si="3"/>
        <v>17.5</v>
      </c>
      <c r="F28" s="80">
        <f t="shared" si="4"/>
        <v>0.29166666666666663</v>
      </c>
      <c r="G28" s="57">
        <v>20</v>
      </c>
      <c r="H28" s="72">
        <f>+G28/60</f>
        <v>0.33333333333333331</v>
      </c>
      <c r="I28" s="61">
        <v>130</v>
      </c>
      <c r="J28" s="74">
        <f t="shared" si="1"/>
        <v>0.31208333333333332</v>
      </c>
      <c r="K28" s="62">
        <f t="shared" si="2"/>
        <v>40.570833333333333</v>
      </c>
      <c r="L28" s="24" t="s">
        <v>191</v>
      </c>
      <c r="M28" s="24"/>
      <c r="N28" s="24"/>
    </row>
    <row r="29" spans="1:14" ht="30" customHeight="1" thickBot="1" x14ac:dyDescent="0.35">
      <c r="A29" s="20" t="s">
        <v>103</v>
      </c>
      <c r="B29" s="56" t="s">
        <v>188</v>
      </c>
      <c r="C29" s="57">
        <v>15</v>
      </c>
      <c r="D29" s="57">
        <f>+C29/60</f>
        <v>0.25</v>
      </c>
      <c r="E29" s="63">
        <f t="shared" si="3"/>
        <v>20</v>
      </c>
      <c r="F29" s="80">
        <f t="shared" si="4"/>
        <v>0.33333333333333337</v>
      </c>
      <c r="G29" s="57">
        <v>25</v>
      </c>
      <c r="H29" s="72">
        <f>+G29/60</f>
        <v>0.41666666666666669</v>
      </c>
      <c r="I29" s="61">
        <v>18</v>
      </c>
      <c r="J29" s="74">
        <f t="shared" si="1"/>
        <v>0.35666666666666669</v>
      </c>
      <c r="K29" s="62">
        <f t="shared" si="2"/>
        <v>6.42</v>
      </c>
      <c r="L29" s="24"/>
      <c r="M29" s="24"/>
      <c r="N29" s="24"/>
    </row>
    <row r="30" spans="1:14" ht="29.4" thickBot="1" x14ac:dyDescent="0.35">
      <c r="A30" s="19" t="s">
        <v>104</v>
      </c>
      <c r="B30" s="56" t="s">
        <v>188</v>
      </c>
      <c r="C30" s="57"/>
      <c r="D30" s="57">
        <v>4</v>
      </c>
      <c r="E30" s="78"/>
      <c r="F30" s="80">
        <f t="shared" si="4"/>
        <v>2</v>
      </c>
      <c r="G30" s="57">
        <v>6</v>
      </c>
      <c r="H30" s="57"/>
      <c r="I30" s="61">
        <v>18</v>
      </c>
      <c r="J30" s="74">
        <f t="shared" si="1"/>
        <v>2.14</v>
      </c>
      <c r="K30" s="62">
        <f t="shared" si="2"/>
        <v>38.520000000000003</v>
      </c>
      <c r="L30" s="24"/>
      <c r="M30" s="24"/>
      <c r="N30" s="24"/>
    </row>
    <row r="31" spans="1:14" x14ac:dyDescent="0.3">
      <c r="A31" s="13"/>
    </row>
    <row r="32" spans="1:14" ht="15" thickBot="1" x14ac:dyDescent="0.35">
      <c r="A32" s="13"/>
    </row>
    <row r="33" spans="1:11" ht="43.8" thickBot="1" x14ac:dyDescent="0.35">
      <c r="A33" s="13"/>
      <c r="J33" s="51" t="s">
        <v>14</v>
      </c>
      <c r="K33" s="79">
        <f>+SUM(K9:K30)/152</f>
        <v>1.3064089912280701</v>
      </c>
    </row>
    <row r="35" spans="1:11" x14ac:dyDescent="0.3">
      <c r="A35" s="13"/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9D60C-938B-43C2-9983-1A4BEAFEDFD0}">
  <dimension ref="A1:N48"/>
  <sheetViews>
    <sheetView zoomScale="110" zoomScaleNormal="110" workbookViewId="0">
      <selection activeCell="D4" sqref="D4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107</v>
      </c>
    </row>
    <row r="3" spans="1:14" x14ac:dyDescent="0.3">
      <c r="A3" s="45" t="s">
        <v>108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57"/>
      <c r="H9" s="57">
        <v>4</v>
      </c>
      <c r="I9" s="61">
        <v>18</v>
      </c>
      <c r="J9" s="74">
        <f>((D9+4*F9+H9)/6)*1.07</f>
        <v>4.0125000000000002</v>
      </c>
      <c r="K9" s="62">
        <f>+I9*J9</f>
        <v>72.225000000000009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>
        <f t="shared" ref="F10:F31" si="0">+(D10+H10)/2</f>
        <v>0</v>
      </c>
      <c r="G10" s="57"/>
      <c r="H10" s="57"/>
      <c r="I10" s="81"/>
      <c r="J10" s="74"/>
      <c r="K10" s="62"/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0.5</v>
      </c>
      <c r="E11" s="63"/>
      <c r="F11" s="59">
        <f t="shared" si="0"/>
        <v>0.75</v>
      </c>
      <c r="G11" s="57"/>
      <c r="H11" s="57">
        <v>1</v>
      </c>
      <c r="I11" s="81">
        <v>1</v>
      </c>
      <c r="J11" s="74">
        <f t="shared" ref="J11:J31" si="1">((D11+4*F11+H11)/6)*1.07</f>
        <v>0.80249999999999999</v>
      </c>
      <c r="K11" s="62">
        <f t="shared" ref="K11:K31" si="2">+I11*J11</f>
        <v>0.80249999999999999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1.25</v>
      </c>
      <c r="G12" s="57"/>
      <c r="H12" s="57">
        <v>1.5</v>
      </c>
      <c r="I12" s="81">
        <v>1</v>
      </c>
      <c r="J12" s="74">
        <f t="shared" si="1"/>
        <v>1.3375000000000001</v>
      </c>
      <c r="K12" s="62">
        <f t="shared" si="2"/>
        <v>1.3375000000000001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1.5</v>
      </c>
      <c r="G13" s="57"/>
      <c r="H13" s="57">
        <v>2</v>
      </c>
      <c r="I13" s="81">
        <v>1</v>
      </c>
      <c r="J13" s="74">
        <f t="shared" si="1"/>
        <v>1.605</v>
      </c>
      <c r="K13" s="62">
        <f t="shared" si="2"/>
        <v>1.605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75">
        <f t="shared" si="0"/>
        <v>0.29166666666666663</v>
      </c>
      <c r="G14" s="57">
        <v>20</v>
      </c>
      <c r="H14" s="72">
        <f>+G14/60</f>
        <v>0.33333333333333331</v>
      </c>
      <c r="I14" s="81">
        <v>2</v>
      </c>
      <c r="J14" s="74">
        <f t="shared" si="1"/>
        <v>0.31208333333333332</v>
      </c>
      <c r="K14" s="62">
        <f t="shared" si="2"/>
        <v>0.62416666666666665</v>
      </c>
      <c r="L14" s="24" t="s">
        <v>194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2</v>
      </c>
      <c r="E15" s="63"/>
      <c r="F15" s="75">
        <f t="shared" si="0"/>
        <v>2.5</v>
      </c>
      <c r="G15" s="57"/>
      <c r="H15" s="57">
        <v>3</v>
      </c>
      <c r="I15" s="81">
        <v>2</v>
      </c>
      <c r="J15" s="74">
        <f t="shared" si="1"/>
        <v>2.6750000000000003</v>
      </c>
      <c r="K15" s="62">
        <f t="shared" si="2"/>
        <v>5.3500000000000005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/>
      <c r="D16" s="57">
        <v>1</v>
      </c>
      <c r="E16" s="63"/>
      <c r="F16" s="75">
        <f t="shared" si="0"/>
        <v>1.25</v>
      </c>
      <c r="G16" s="57"/>
      <c r="H16" s="57">
        <v>1.5</v>
      </c>
      <c r="I16" s="81">
        <v>2</v>
      </c>
      <c r="J16" s="74">
        <f t="shared" si="1"/>
        <v>1.3375000000000001</v>
      </c>
      <c r="K16" s="62">
        <f t="shared" si="2"/>
        <v>2.6750000000000003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75"/>
      <c r="G17" s="57"/>
      <c r="H17" s="57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75"/>
      <c r="G18" s="57"/>
      <c r="H18" s="57"/>
      <c r="I18" s="81"/>
      <c r="J18" s="74"/>
      <c r="K18" s="62"/>
      <c r="L18" s="24"/>
      <c r="M18" s="24"/>
      <c r="N18" s="24"/>
    </row>
    <row r="19" spans="1:14" ht="15" thickBot="1" x14ac:dyDescent="0.35">
      <c r="A19" s="20" t="s">
        <v>88</v>
      </c>
      <c r="B19" s="56" t="s">
        <v>189</v>
      </c>
      <c r="C19" s="57"/>
      <c r="D19" s="57"/>
      <c r="E19" s="63"/>
      <c r="F19" s="75"/>
      <c r="G19" s="57"/>
      <c r="H19" s="57"/>
      <c r="I19" s="81"/>
      <c r="J19" s="74"/>
      <c r="K19" s="62"/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8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57">
        <f>+C21/60</f>
        <v>0.16666666666666666</v>
      </c>
      <c r="E21" s="63">
        <f>+(C21+G21)/2</f>
        <v>12.5</v>
      </c>
      <c r="F21" s="75">
        <f t="shared" si="0"/>
        <v>0.20833333333333331</v>
      </c>
      <c r="G21" s="57">
        <v>15</v>
      </c>
      <c r="H21" s="72">
        <f>+G21/60</f>
        <v>0.25</v>
      </c>
      <c r="I21" s="81">
        <v>2</v>
      </c>
      <c r="J21" s="74">
        <f t="shared" si="1"/>
        <v>0.22291666666666668</v>
      </c>
      <c r="K21" s="62">
        <f t="shared" si="2"/>
        <v>0.44583333333333336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75"/>
      <c r="G22" s="57"/>
      <c r="H22" s="57"/>
      <c r="I22" s="81"/>
      <c r="J22" s="74"/>
      <c r="K22" s="62"/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75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>+C24/60</f>
        <v>0.16666666666666666</v>
      </c>
      <c r="E24" s="63">
        <f t="shared" ref="E24" si="3">+(C24+G24)/2</f>
        <v>12.5</v>
      </c>
      <c r="F24" s="75">
        <f t="shared" si="0"/>
        <v>0.20833333333333331</v>
      </c>
      <c r="G24" s="57">
        <v>15</v>
      </c>
      <c r="H24" s="57">
        <f>+G24/60</f>
        <v>0.25</v>
      </c>
      <c r="I24" s="81">
        <v>1</v>
      </c>
      <c r="J24" s="74">
        <f t="shared" si="1"/>
        <v>0.22291666666666668</v>
      </c>
      <c r="K24" s="62">
        <f t="shared" si="2"/>
        <v>0.22291666666666668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/>
      <c r="D25" s="57">
        <v>2</v>
      </c>
      <c r="E25" s="63"/>
      <c r="F25" s="75">
        <f t="shared" si="0"/>
        <v>1</v>
      </c>
      <c r="G25" s="57">
        <v>2.5</v>
      </c>
      <c r="H25" s="57"/>
      <c r="I25" s="81">
        <v>2</v>
      </c>
      <c r="J25" s="74">
        <f t="shared" si="1"/>
        <v>1.07</v>
      </c>
      <c r="K25" s="62">
        <f t="shared" si="2"/>
        <v>2.14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>+C26/60</f>
        <v>0.16666666666666666</v>
      </c>
      <c r="E26" s="63"/>
      <c r="F26" s="75">
        <f t="shared" si="0"/>
        <v>0.29166666666666669</v>
      </c>
      <c r="G26" s="57">
        <v>25</v>
      </c>
      <c r="H26" s="71">
        <f>+G26/60</f>
        <v>0.41666666666666669</v>
      </c>
      <c r="I26" s="81">
        <v>1</v>
      </c>
      <c r="J26" s="74">
        <f t="shared" si="1"/>
        <v>0.31208333333333338</v>
      </c>
      <c r="K26" s="62">
        <f t="shared" si="2"/>
        <v>0.31208333333333338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75"/>
      <c r="G27" s="57"/>
      <c r="H27" s="57"/>
      <c r="I27" s="81"/>
      <c r="J27" s="74"/>
      <c r="K27" s="62"/>
      <c r="L27" s="24"/>
      <c r="M27" s="24"/>
      <c r="N27" s="24"/>
    </row>
    <row r="28" spans="1:14" ht="29.4" thickBot="1" x14ac:dyDescent="0.35">
      <c r="A28" s="19" t="s">
        <v>109</v>
      </c>
      <c r="B28" s="56" t="s">
        <v>188</v>
      </c>
      <c r="C28" s="57"/>
      <c r="D28" s="57">
        <v>3</v>
      </c>
      <c r="E28" s="63"/>
      <c r="F28" s="75">
        <f t="shared" si="0"/>
        <v>3.5</v>
      </c>
      <c r="G28" s="57"/>
      <c r="H28" s="57">
        <v>4</v>
      </c>
      <c r="I28" s="81">
        <v>18</v>
      </c>
      <c r="J28" s="74">
        <f t="shared" si="1"/>
        <v>3.7450000000000001</v>
      </c>
      <c r="K28" s="62">
        <f t="shared" si="2"/>
        <v>67.41</v>
      </c>
      <c r="L28" s="24"/>
      <c r="M28" s="24"/>
      <c r="N28" s="24"/>
    </row>
    <row r="29" spans="1:14" ht="42.75" customHeight="1" thickBot="1" x14ac:dyDescent="0.35">
      <c r="A29" s="20" t="s">
        <v>110</v>
      </c>
      <c r="B29" s="56" t="s">
        <v>188</v>
      </c>
      <c r="C29" s="57">
        <v>15</v>
      </c>
      <c r="D29" s="72">
        <f>+C29/60</f>
        <v>0.25</v>
      </c>
      <c r="E29" s="63">
        <f>+(C29+G29)/2</f>
        <v>17.5</v>
      </c>
      <c r="F29" s="75">
        <f t="shared" si="0"/>
        <v>0.29166666666666663</v>
      </c>
      <c r="G29" s="57">
        <v>20</v>
      </c>
      <c r="H29" s="72">
        <f>+G29/60</f>
        <v>0.33333333333333331</v>
      </c>
      <c r="I29" s="81">
        <v>120</v>
      </c>
      <c r="J29" s="74">
        <f t="shared" si="1"/>
        <v>0.31208333333333332</v>
      </c>
      <c r="K29" s="62">
        <f t="shared" si="2"/>
        <v>37.449999999999996</v>
      </c>
      <c r="L29" s="24"/>
      <c r="M29" s="24"/>
      <c r="N29" s="24"/>
    </row>
    <row r="30" spans="1:14" ht="29.4" thickBot="1" x14ac:dyDescent="0.35">
      <c r="A30" s="19" t="s">
        <v>111</v>
      </c>
      <c r="B30" s="56" t="s">
        <v>188</v>
      </c>
      <c r="C30" s="57">
        <v>5</v>
      </c>
      <c r="D30" s="72">
        <f>+C30/60</f>
        <v>8.3333333333333329E-2</v>
      </c>
      <c r="E30" s="63">
        <f>+(C30+G30)/2</f>
        <v>7.5</v>
      </c>
      <c r="F30" s="75">
        <f t="shared" si="0"/>
        <v>0.125</v>
      </c>
      <c r="G30" s="57">
        <v>10</v>
      </c>
      <c r="H30" s="72">
        <f>+G30/60</f>
        <v>0.16666666666666666</v>
      </c>
      <c r="I30" s="81">
        <v>120</v>
      </c>
      <c r="J30" s="74">
        <f t="shared" si="1"/>
        <v>0.13375000000000001</v>
      </c>
      <c r="K30" s="62">
        <f t="shared" si="2"/>
        <v>16.05</v>
      </c>
      <c r="L30" s="24"/>
      <c r="M30" s="24"/>
      <c r="N30" s="24"/>
    </row>
    <row r="31" spans="1:14" ht="15" thickBot="1" x14ac:dyDescent="0.35">
      <c r="A31" s="20" t="s">
        <v>112</v>
      </c>
      <c r="B31" s="56" t="s">
        <v>188</v>
      </c>
      <c r="C31" s="57">
        <v>15</v>
      </c>
      <c r="D31" s="72">
        <f>+C31/60</f>
        <v>0.25</v>
      </c>
      <c r="E31" s="63">
        <f>+(C31+G31)/2</f>
        <v>17.5</v>
      </c>
      <c r="F31" s="75">
        <f t="shared" si="0"/>
        <v>0.29166666666666663</v>
      </c>
      <c r="G31" s="57">
        <v>20</v>
      </c>
      <c r="H31" s="72">
        <f>+G31/60</f>
        <v>0.33333333333333331</v>
      </c>
      <c r="I31" s="81">
        <v>4</v>
      </c>
      <c r="J31" s="74">
        <f t="shared" si="1"/>
        <v>0.31208333333333332</v>
      </c>
      <c r="K31" s="62">
        <f t="shared" si="2"/>
        <v>1.2483333333333333</v>
      </c>
      <c r="L31" s="24" t="s">
        <v>195</v>
      </c>
      <c r="M31" s="24"/>
      <c r="N31" s="24"/>
    </row>
    <row r="32" spans="1:14" ht="15" thickBot="1" x14ac:dyDescent="0.35">
      <c r="A32" s="20" t="s">
        <v>113</v>
      </c>
      <c r="B32" s="56" t="s">
        <v>189</v>
      </c>
      <c r="C32" s="57"/>
      <c r="D32" s="57"/>
      <c r="E32" s="78"/>
      <c r="F32" s="69"/>
      <c r="G32" s="57"/>
      <c r="H32" s="57"/>
      <c r="I32" s="82"/>
      <c r="J32" s="74"/>
      <c r="K32" s="62"/>
      <c r="L32" s="24" t="s">
        <v>192</v>
      </c>
      <c r="M32" s="24"/>
      <c r="N32" s="24"/>
    </row>
    <row r="33" spans="1:12" ht="15" thickBot="1" x14ac:dyDescent="0.35">
      <c r="A33" s="20" t="s">
        <v>114</v>
      </c>
      <c r="B33" s="56" t="s">
        <v>189</v>
      </c>
      <c r="C33" s="57"/>
      <c r="D33" s="57"/>
      <c r="E33" s="83"/>
      <c r="F33" s="84"/>
      <c r="G33" s="57"/>
      <c r="H33" s="57"/>
      <c r="I33" s="85"/>
      <c r="J33" s="74"/>
      <c r="K33" s="62"/>
      <c r="L33" t="s">
        <v>193</v>
      </c>
    </row>
    <row r="34" spans="1:12" x14ac:dyDescent="0.3">
      <c r="A34" s="13"/>
    </row>
    <row r="35" spans="1:12" ht="15" thickBot="1" x14ac:dyDescent="0.35">
      <c r="A35" s="13"/>
    </row>
    <row r="36" spans="1:12" ht="43.8" thickBot="1" x14ac:dyDescent="0.35">
      <c r="J36" s="51" t="s">
        <v>14</v>
      </c>
      <c r="K36" s="79">
        <f>+SUM(K9:K33)/152</f>
        <v>1.3809100877192984</v>
      </c>
    </row>
    <row r="37" spans="1:12" x14ac:dyDescent="0.3">
      <c r="A37" s="13"/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65933-7A5A-4289-8F6E-F040682EB50A}">
  <dimension ref="A1:N48"/>
  <sheetViews>
    <sheetView zoomScale="110" zoomScaleNormal="110" workbookViewId="0">
      <selection activeCell="K36" sqref="K3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9.5546875" bestFit="1" customWidth="1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115</v>
      </c>
    </row>
    <row r="3" spans="1:14" x14ac:dyDescent="0.3">
      <c r="A3" s="45" t="s">
        <v>116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2</v>
      </c>
      <c r="E9" s="58"/>
      <c r="F9" s="59">
        <f t="shared" ref="F9:F31" si="0">+(D9+H9)/2</f>
        <v>2.5</v>
      </c>
      <c r="G9" s="57"/>
      <c r="H9" s="57">
        <v>3</v>
      </c>
      <c r="I9" s="61">
        <v>20</v>
      </c>
      <c r="J9" s="74">
        <f t="shared" ref="J9:J31" si="1">((D9+4*F9+H9)/6)*1.07</f>
        <v>2.6750000000000003</v>
      </c>
      <c r="K9" s="62">
        <f t="shared" ref="K9:K31" si="2">+I9*J9</f>
        <v>53.500000000000007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81"/>
      <c r="J10" s="74"/>
      <c r="K10" s="62"/>
      <c r="L10" s="24" t="s">
        <v>200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1</v>
      </c>
      <c r="E11" s="63"/>
      <c r="F11" s="59">
        <f t="shared" si="0"/>
        <v>1.5</v>
      </c>
      <c r="G11" s="57"/>
      <c r="H11" s="57">
        <v>2</v>
      </c>
      <c r="I11" s="81">
        <v>2</v>
      </c>
      <c r="J11" s="74">
        <f t="shared" si="1"/>
        <v>1.605</v>
      </c>
      <c r="K11" s="62">
        <f t="shared" si="2"/>
        <v>3.21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1</v>
      </c>
      <c r="E12" s="63"/>
      <c r="F12" s="59">
        <f t="shared" si="0"/>
        <v>1.5</v>
      </c>
      <c r="G12" s="57"/>
      <c r="H12" s="57">
        <v>2</v>
      </c>
      <c r="I12" s="81">
        <v>1</v>
      </c>
      <c r="J12" s="74">
        <f t="shared" si="1"/>
        <v>1.605</v>
      </c>
      <c r="K12" s="62">
        <f t="shared" si="2"/>
        <v>1.605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2</v>
      </c>
      <c r="E13" s="63"/>
      <c r="F13" s="59">
        <f t="shared" si="0"/>
        <v>2.25</v>
      </c>
      <c r="G13" s="57"/>
      <c r="H13" s="57">
        <v>2.5</v>
      </c>
      <c r="I13" s="81">
        <v>10</v>
      </c>
      <c r="J13" s="74">
        <f t="shared" si="1"/>
        <v>2.4075000000000002</v>
      </c>
      <c r="K13" s="62">
        <f t="shared" si="2"/>
        <v>24.075000000000003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59"/>
      <c r="G14" s="57"/>
      <c r="H14" s="57"/>
      <c r="I14" s="81"/>
      <c r="J14" s="74">
        <f t="shared" si="1"/>
        <v>0</v>
      </c>
      <c r="K14" s="62">
        <f t="shared" si="2"/>
        <v>0</v>
      </c>
      <c r="L14" s="24" t="s">
        <v>199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/>
      <c r="D15" s="57">
        <v>0.5</v>
      </c>
      <c r="E15" s="63"/>
      <c r="F15" s="59">
        <f t="shared" si="0"/>
        <v>0.75</v>
      </c>
      <c r="G15" s="57"/>
      <c r="H15" s="57">
        <v>1</v>
      </c>
      <c r="I15" s="81">
        <v>1</v>
      </c>
      <c r="J15" s="74">
        <f t="shared" si="1"/>
        <v>0.80249999999999999</v>
      </c>
      <c r="K15" s="62">
        <f t="shared" si="2"/>
        <v>0.80249999999999999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2">
        <f>+C16/60</f>
        <v>0.16666666666666666</v>
      </c>
      <c r="E16" s="63"/>
      <c r="F16" s="75">
        <f t="shared" si="0"/>
        <v>0.20833333333333331</v>
      </c>
      <c r="G16" s="57">
        <v>15</v>
      </c>
      <c r="H16" s="57">
        <f>+G16/60</f>
        <v>0.25</v>
      </c>
      <c r="I16" s="81">
        <v>4</v>
      </c>
      <c r="J16" s="74">
        <f t="shared" si="1"/>
        <v>0.22291666666666668</v>
      </c>
      <c r="K16" s="62">
        <f t="shared" si="2"/>
        <v>0.89166666666666672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5</v>
      </c>
      <c r="D17" s="72">
        <f>+C17/60</f>
        <v>8.3333333333333329E-2</v>
      </c>
      <c r="E17" s="63">
        <f>+(C17+G17)/2</f>
        <v>7.5</v>
      </c>
      <c r="F17" s="59">
        <f t="shared" si="0"/>
        <v>0.125</v>
      </c>
      <c r="G17" s="57">
        <v>10</v>
      </c>
      <c r="H17" s="72">
        <f>+G17/60</f>
        <v>0.16666666666666666</v>
      </c>
      <c r="I17" s="81">
        <v>1</v>
      </c>
      <c r="J17" s="74">
        <f t="shared" si="1"/>
        <v>0.13375000000000001</v>
      </c>
      <c r="K17" s="62">
        <f t="shared" si="2"/>
        <v>0.13375000000000001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>+C18/60</f>
        <v>8.3333333333333329E-2</v>
      </c>
      <c r="E18" s="63">
        <f>+(C18+G18)/2</f>
        <v>7.5</v>
      </c>
      <c r="F18" s="59">
        <f t="shared" si="0"/>
        <v>0.125</v>
      </c>
      <c r="G18" s="57">
        <v>10</v>
      </c>
      <c r="H18" s="72">
        <f>+G18/60</f>
        <v>0.16666666666666666</v>
      </c>
      <c r="I18" s="81">
        <v>1</v>
      </c>
      <c r="J18" s="74">
        <f t="shared" si="1"/>
        <v>0.13375000000000001</v>
      </c>
      <c r="K18" s="62">
        <f t="shared" si="2"/>
        <v>0.13375000000000001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59">
        <f t="shared" si="0"/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59"/>
      <c r="G20" s="57"/>
      <c r="H20" s="57"/>
      <c r="I20" s="81"/>
      <c r="J20" s="74">
        <f t="shared" si="1"/>
        <v>0</v>
      </c>
      <c r="K20" s="62">
        <f t="shared" si="2"/>
        <v>0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189</v>
      </c>
      <c r="C21" s="57"/>
      <c r="D21" s="57"/>
      <c r="E21" s="63"/>
      <c r="F21" s="59"/>
      <c r="G21" s="57"/>
      <c r="H21" s="57"/>
      <c r="I21" s="81"/>
      <c r="J21" s="74">
        <f t="shared" si="1"/>
        <v>0</v>
      </c>
      <c r="K21" s="62">
        <f t="shared" si="2"/>
        <v>0</v>
      </c>
      <c r="L21" s="24" t="s">
        <v>198</v>
      </c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59"/>
      <c r="G22" s="57"/>
      <c r="H22" s="57"/>
      <c r="I22" s="81"/>
      <c r="J22" s="74">
        <f t="shared" si="1"/>
        <v>0</v>
      </c>
      <c r="K22" s="62">
        <f t="shared" si="2"/>
        <v>0</v>
      </c>
      <c r="L22" s="24"/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57"/>
      <c r="E23" s="63"/>
      <c r="F23" s="59"/>
      <c r="G23" s="57"/>
      <c r="H23" s="57"/>
      <c r="I23" s="81"/>
      <c r="J23" s="74">
        <f t="shared" si="1"/>
        <v>0</v>
      </c>
      <c r="K23" s="62">
        <f t="shared" si="2"/>
        <v>0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59"/>
      <c r="G24" s="57"/>
      <c r="H24" s="57"/>
      <c r="I24" s="81"/>
      <c r="J24" s="74">
        <f t="shared" si="1"/>
        <v>0</v>
      </c>
      <c r="K24" s="62">
        <f t="shared" si="2"/>
        <v>0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/>
      <c r="D25" s="57">
        <v>0.5</v>
      </c>
      <c r="E25" s="63"/>
      <c r="F25" s="59">
        <f t="shared" si="0"/>
        <v>0.75</v>
      </c>
      <c r="G25" s="57"/>
      <c r="H25" s="57">
        <v>1</v>
      </c>
      <c r="I25" s="81">
        <v>1</v>
      </c>
      <c r="J25" s="74">
        <f t="shared" si="1"/>
        <v>0.80249999999999999</v>
      </c>
      <c r="K25" s="62">
        <f t="shared" si="2"/>
        <v>0.80249999999999999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189</v>
      </c>
      <c r="C26" s="57">
        <v>10</v>
      </c>
      <c r="D26" s="72">
        <f>+C26/60</f>
        <v>0.16666666666666666</v>
      </c>
      <c r="E26" s="63">
        <f t="shared" ref="E26" si="3">+(C26+G26)/2</f>
        <v>15</v>
      </c>
      <c r="F26" s="59">
        <f t="shared" si="0"/>
        <v>0.25</v>
      </c>
      <c r="G26" s="57">
        <v>20</v>
      </c>
      <c r="H26" s="72">
        <f>+G26/60</f>
        <v>0.33333333333333331</v>
      </c>
      <c r="I26" s="81">
        <v>1</v>
      </c>
      <c r="J26" s="74">
        <f t="shared" si="1"/>
        <v>0.26750000000000002</v>
      </c>
      <c r="K26" s="62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/>
      <c r="D27" s="57">
        <v>0.5</v>
      </c>
      <c r="E27" s="63"/>
      <c r="F27" s="59">
        <f t="shared" si="0"/>
        <v>0.75</v>
      </c>
      <c r="G27" s="57"/>
      <c r="H27" s="57">
        <v>1</v>
      </c>
      <c r="I27" s="81">
        <v>1</v>
      </c>
      <c r="J27" s="74">
        <f t="shared" si="1"/>
        <v>0.80249999999999999</v>
      </c>
      <c r="K27" s="62">
        <f t="shared" si="2"/>
        <v>0.80249999999999999</v>
      </c>
      <c r="L27" s="24"/>
      <c r="M27" s="24"/>
      <c r="N27" s="24"/>
    </row>
    <row r="28" spans="1:14" ht="29.4" thickBot="1" x14ac:dyDescent="0.35">
      <c r="A28" s="19" t="s">
        <v>109</v>
      </c>
      <c r="B28" s="56" t="s">
        <v>188</v>
      </c>
      <c r="C28" s="57"/>
      <c r="D28" s="57">
        <v>1</v>
      </c>
      <c r="E28" s="63"/>
      <c r="F28" s="59">
        <f t="shared" si="0"/>
        <v>1.5</v>
      </c>
      <c r="G28" s="57"/>
      <c r="H28" s="57">
        <v>2</v>
      </c>
      <c r="I28" s="81">
        <v>20</v>
      </c>
      <c r="J28" s="74">
        <f t="shared" si="1"/>
        <v>1.605</v>
      </c>
      <c r="K28" s="62">
        <f t="shared" si="2"/>
        <v>32.1</v>
      </c>
      <c r="L28" s="24"/>
      <c r="M28" s="24"/>
      <c r="N28" s="24"/>
    </row>
    <row r="29" spans="1:14" ht="42.75" customHeight="1" thickBot="1" x14ac:dyDescent="0.35">
      <c r="A29" s="20" t="s">
        <v>110</v>
      </c>
      <c r="B29" s="56" t="s">
        <v>188</v>
      </c>
      <c r="C29" s="57">
        <v>20</v>
      </c>
      <c r="D29" s="72">
        <f>+C29/60</f>
        <v>0.33333333333333331</v>
      </c>
      <c r="E29" s="63">
        <f>+(C29+G29)/2</f>
        <v>25</v>
      </c>
      <c r="F29" s="59">
        <f t="shared" si="0"/>
        <v>0.41666666666666663</v>
      </c>
      <c r="G29" s="57">
        <v>30</v>
      </c>
      <c r="H29" s="57">
        <f>+G29/60</f>
        <v>0.5</v>
      </c>
      <c r="I29" s="81">
        <v>140</v>
      </c>
      <c r="J29" s="74">
        <f t="shared" si="1"/>
        <v>0.44583333333333336</v>
      </c>
      <c r="K29" s="62">
        <f t="shared" si="2"/>
        <v>62.416666666666671</v>
      </c>
      <c r="L29" s="24"/>
      <c r="M29" s="24"/>
      <c r="N29" s="24"/>
    </row>
    <row r="30" spans="1:14" ht="29.4" thickBot="1" x14ac:dyDescent="0.35">
      <c r="A30" s="19" t="s">
        <v>111</v>
      </c>
      <c r="B30" s="56" t="s">
        <v>188</v>
      </c>
      <c r="C30" s="57">
        <v>5</v>
      </c>
      <c r="D30" s="72">
        <f>+C30/60</f>
        <v>8.3333333333333329E-2</v>
      </c>
      <c r="E30" s="63">
        <f t="shared" ref="E30:E31" si="4">+(C30+G30)/2</f>
        <v>7.5</v>
      </c>
      <c r="F30" s="59">
        <f t="shared" si="0"/>
        <v>0.125</v>
      </c>
      <c r="G30" s="57">
        <v>10</v>
      </c>
      <c r="H30" s="72">
        <f>+G30/60</f>
        <v>0.16666666666666666</v>
      </c>
      <c r="I30" s="81">
        <v>140</v>
      </c>
      <c r="J30" s="74">
        <f t="shared" si="1"/>
        <v>0.13375000000000001</v>
      </c>
      <c r="K30" s="62">
        <f t="shared" si="2"/>
        <v>18.725000000000001</v>
      </c>
      <c r="L30" s="24"/>
      <c r="M30" s="24"/>
      <c r="N30" s="24"/>
    </row>
    <row r="31" spans="1:14" ht="15" thickBot="1" x14ac:dyDescent="0.35">
      <c r="A31" s="20" t="s">
        <v>112</v>
      </c>
      <c r="B31" s="56" t="s">
        <v>188</v>
      </c>
      <c r="C31" s="57">
        <v>5</v>
      </c>
      <c r="D31" s="72">
        <f>+C31/60</f>
        <v>8.3333333333333329E-2</v>
      </c>
      <c r="E31" s="63">
        <f t="shared" si="4"/>
        <v>7.5</v>
      </c>
      <c r="F31" s="59">
        <f t="shared" si="0"/>
        <v>0.125</v>
      </c>
      <c r="G31" s="57">
        <v>10</v>
      </c>
      <c r="H31" s="72">
        <f>+G31/60</f>
        <v>0.16666666666666666</v>
      </c>
      <c r="I31" s="81">
        <v>7</v>
      </c>
      <c r="J31" s="74">
        <f t="shared" si="1"/>
        <v>0.13375000000000001</v>
      </c>
      <c r="K31" s="62">
        <f t="shared" si="2"/>
        <v>0.93625000000000003</v>
      </c>
      <c r="L31" s="24"/>
      <c r="M31" s="24"/>
      <c r="N31" s="24"/>
    </row>
    <row r="32" spans="1:14" ht="15" thickBot="1" x14ac:dyDescent="0.35">
      <c r="A32" s="20" t="s">
        <v>113</v>
      </c>
      <c r="B32" s="56" t="s">
        <v>189</v>
      </c>
      <c r="C32" s="57"/>
      <c r="D32" s="57"/>
      <c r="E32" s="78"/>
      <c r="F32" s="59"/>
      <c r="G32" s="57"/>
      <c r="H32" s="57"/>
      <c r="I32" s="82"/>
      <c r="J32" s="86"/>
      <c r="K32" s="87"/>
      <c r="L32" s="24" t="s">
        <v>196</v>
      </c>
      <c r="M32" s="24"/>
      <c r="N32" s="24"/>
    </row>
    <row r="33" spans="1:12" ht="15" thickBot="1" x14ac:dyDescent="0.35">
      <c r="A33" s="20" t="s">
        <v>114</v>
      </c>
      <c r="B33" s="56" t="s">
        <v>189</v>
      </c>
      <c r="C33" s="57"/>
      <c r="D33" s="57"/>
      <c r="E33" s="83"/>
      <c r="F33" s="59"/>
      <c r="G33" s="57"/>
      <c r="H33" s="57"/>
      <c r="I33" s="85"/>
      <c r="J33" s="83"/>
      <c r="K33" s="88"/>
      <c r="L33" t="s">
        <v>197</v>
      </c>
    </row>
    <row r="34" spans="1:12" x14ac:dyDescent="0.3">
      <c r="A34" s="13"/>
    </row>
    <row r="35" spans="1:12" ht="15" thickBot="1" x14ac:dyDescent="0.35">
      <c r="A35" s="13"/>
    </row>
    <row r="36" spans="1:12" ht="43.8" thickBot="1" x14ac:dyDescent="0.35">
      <c r="J36" s="51" t="s">
        <v>14</v>
      </c>
      <c r="K36" s="79">
        <f>+SUM(K9:K33)/152</f>
        <v>1.3289939692982458</v>
      </c>
    </row>
    <row r="37" spans="1:12" x14ac:dyDescent="0.3">
      <c r="A37" s="13"/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  <row r="48" spans="1:12" x14ac:dyDescent="0.3">
      <c r="A48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9418-4160-4CCA-80FF-97E3DF13621C}">
  <dimension ref="A1:N47"/>
  <sheetViews>
    <sheetView zoomScale="110" zoomScaleNormal="110" workbookViewId="0">
      <selection activeCell="A13" sqref="A13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8" t="s">
        <v>246</v>
      </c>
    </row>
    <row r="2" spans="1:14" x14ac:dyDescent="0.3">
      <c r="A2" s="45" t="s">
        <v>150</v>
      </c>
    </row>
    <row r="3" spans="1:14" x14ac:dyDescent="0.3">
      <c r="A3" s="45" t="s">
        <v>151</v>
      </c>
    </row>
    <row r="4" spans="1:14" x14ac:dyDescent="0.3">
      <c r="A4" s="8" t="s">
        <v>259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55" t="s">
        <v>81</v>
      </c>
      <c r="B9" s="56" t="s">
        <v>188</v>
      </c>
      <c r="C9" s="57"/>
      <c r="D9" s="57">
        <v>7.5</v>
      </c>
      <c r="E9" s="89"/>
      <c r="F9" s="90">
        <f>+(D9+H9)/2</f>
        <v>7.75</v>
      </c>
      <c r="G9" s="57"/>
      <c r="H9" s="57">
        <v>8</v>
      </c>
      <c r="I9" s="61">
        <v>20</v>
      </c>
      <c r="J9" s="91">
        <f>((D9+4*F9+H9)/6)*1.07</f>
        <v>8.2925000000000004</v>
      </c>
      <c r="K9" s="91">
        <f>+I9*J9</f>
        <v>165.85000000000002</v>
      </c>
      <c r="L9" s="24"/>
      <c r="M9" s="24"/>
      <c r="N9" s="24"/>
    </row>
    <row r="10" spans="1:14" ht="37.5" customHeight="1" thickBot="1" x14ac:dyDescent="0.35">
      <c r="A10" s="55" t="s">
        <v>152</v>
      </c>
      <c r="B10" s="56" t="s">
        <v>188</v>
      </c>
      <c r="C10" s="57">
        <v>20</v>
      </c>
      <c r="D10" s="72">
        <f>+C10/60</f>
        <v>0.33333333333333331</v>
      </c>
      <c r="E10" s="92">
        <f>+(C10+G10)/2</f>
        <v>25</v>
      </c>
      <c r="F10" s="93">
        <f t="shared" ref="F10:F14" si="0">+(D10+H10)/2</f>
        <v>0.41666666666666663</v>
      </c>
      <c r="G10" s="57">
        <v>30</v>
      </c>
      <c r="H10" s="72">
        <f>+G10/60</f>
        <v>0.5</v>
      </c>
      <c r="I10" s="81">
        <v>16</v>
      </c>
      <c r="J10" s="91">
        <f t="shared" ref="J10:J19" si="1">((D10+4*F10+H10)/6)*1.07</f>
        <v>0.44583333333333336</v>
      </c>
      <c r="K10" s="91">
        <f t="shared" ref="K10:K19" si="2">+I10*J10</f>
        <v>7.1333333333333337</v>
      </c>
      <c r="L10" s="24" t="s">
        <v>201</v>
      </c>
      <c r="M10" s="24"/>
      <c r="N10" s="24"/>
    </row>
    <row r="11" spans="1:14" ht="29.4" thickBot="1" x14ac:dyDescent="0.35">
      <c r="A11" s="55" t="s">
        <v>57</v>
      </c>
      <c r="B11" s="56" t="s">
        <v>188</v>
      </c>
      <c r="C11" s="57"/>
      <c r="D11" s="57">
        <v>0.5</v>
      </c>
      <c r="E11" s="92"/>
      <c r="F11" s="90">
        <f t="shared" si="0"/>
        <v>0.75</v>
      </c>
      <c r="G11" s="57"/>
      <c r="H11" s="57">
        <v>1</v>
      </c>
      <c r="I11" s="81">
        <v>10</v>
      </c>
      <c r="J11" s="91">
        <f t="shared" si="1"/>
        <v>0.80249999999999999</v>
      </c>
      <c r="K11" s="91">
        <f t="shared" si="2"/>
        <v>8.0250000000000004</v>
      </c>
      <c r="L11" s="24"/>
      <c r="M11" s="24"/>
      <c r="N11" s="24"/>
    </row>
    <row r="12" spans="1:14" ht="29.4" thickBot="1" x14ac:dyDescent="0.35">
      <c r="A12" s="55" t="s">
        <v>82</v>
      </c>
      <c r="B12" s="56" t="s">
        <v>188</v>
      </c>
      <c r="C12" s="57"/>
      <c r="D12" s="57">
        <v>1</v>
      </c>
      <c r="E12" s="92"/>
      <c r="F12" s="90">
        <f t="shared" si="0"/>
        <v>1.5</v>
      </c>
      <c r="G12" s="57"/>
      <c r="H12" s="57">
        <v>2</v>
      </c>
      <c r="I12" s="81">
        <v>1</v>
      </c>
      <c r="J12" s="91">
        <f t="shared" si="1"/>
        <v>1.605</v>
      </c>
      <c r="K12" s="91">
        <f t="shared" si="2"/>
        <v>1.605</v>
      </c>
      <c r="L12" s="24"/>
      <c r="M12" s="24"/>
      <c r="N12" s="24"/>
    </row>
    <row r="13" spans="1:14" ht="29.4" thickBot="1" x14ac:dyDescent="0.35">
      <c r="A13" s="55" t="s">
        <v>59</v>
      </c>
      <c r="B13" s="56" t="s">
        <v>188</v>
      </c>
      <c r="C13" s="57">
        <v>15</v>
      </c>
      <c r="D13" s="57">
        <f t="shared" ref="D13:D19" si="3">+C13/60</f>
        <v>0.25</v>
      </c>
      <c r="E13" s="92">
        <f>+(C13+G13)/2</f>
        <v>22.5</v>
      </c>
      <c r="F13" s="93">
        <f t="shared" si="0"/>
        <v>0.375</v>
      </c>
      <c r="G13" s="57">
        <v>30</v>
      </c>
      <c r="H13" s="57">
        <f t="shared" ref="H13:H19" si="4">+G13/60</f>
        <v>0.5</v>
      </c>
      <c r="I13" s="81">
        <v>20</v>
      </c>
      <c r="J13" s="91">
        <f t="shared" si="1"/>
        <v>0.40125</v>
      </c>
      <c r="K13" s="91">
        <f t="shared" si="2"/>
        <v>8.0250000000000004</v>
      </c>
      <c r="L13" s="24"/>
      <c r="M13" s="24"/>
      <c r="N13" s="24"/>
    </row>
    <row r="14" spans="1:14" ht="29.4" thickBot="1" x14ac:dyDescent="0.35">
      <c r="A14" s="55" t="s">
        <v>60</v>
      </c>
      <c r="B14" s="56" t="s">
        <v>188</v>
      </c>
      <c r="C14" s="57">
        <v>15</v>
      </c>
      <c r="D14" s="57">
        <f t="shared" si="3"/>
        <v>0.25</v>
      </c>
      <c r="E14" s="92">
        <f>+(C14+G14)/2</f>
        <v>17.5</v>
      </c>
      <c r="F14" s="93">
        <f t="shared" si="0"/>
        <v>0.29166666666666663</v>
      </c>
      <c r="G14" s="57">
        <v>20</v>
      </c>
      <c r="H14" s="72">
        <f t="shared" si="4"/>
        <v>0.33333333333333331</v>
      </c>
      <c r="I14" s="81">
        <v>16</v>
      </c>
      <c r="J14" s="91">
        <f t="shared" si="1"/>
        <v>0.31208333333333332</v>
      </c>
      <c r="K14" s="91">
        <f t="shared" si="2"/>
        <v>4.9933333333333332</v>
      </c>
      <c r="L14" s="24" t="s">
        <v>204</v>
      </c>
      <c r="M14" s="24"/>
      <c r="N14" s="24"/>
    </row>
    <row r="15" spans="1:14" ht="43.8" thickBot="1" x14ac:dyDescent="0.35">
      <c r="A15" s="55" t="s">
        <v>153</v>
      </c>
      <c r="B15" s="56" t="s">
        <v>188</v>
      </c>
      <c r="C15" s="57">
        <v>10</v>
      </c>
      <c r="D15" s="72">
        <f t="shared" si="3"/>
        <v>0.16666666666666666</v>
      </c>
      <c r="E15" s="92">
        <f>+(C15+G15)/2</f>
        <v>15</v>
      </c>
      <c r="F15" s="90">
        <f t="shared" ref="F15:F19" si="5">+(D15+H15)/2</f>
        <v>0.25</v>
      </c>
      <c r="G15" s="57">
        <v>20</v>
      </c>
      <c r="H15" s="72">
        <f t="shared" si="4"/>
        <v>0.33333333333333331</v>
      </c>
      <c r="I15" s="81">
        <v>20</v>
      </c>
      <c r="J15" s="91">
        <f t="shared" si="1"/>
        <v>0.26750000000000002</v>
      </c>
      <c r="K15" s="91">
        <f t="shared" si="2"/>
        <v>5.3500000000000005</v>
      </c>
      <c r="L15" s="24"/>
      <c r="M15" s="24"/>
      <c r="N15" s="24"/>
    </row>
    <row r="16" spans="1:14" ht="43.8" thickBot="1" x14ac:dyDescent="0.35">
      <c r="A16" s="55" t="s">
        <v>154</v>
      </c>
      <c r="B16" s="56" t="s">
        <v>188</v>
      </c>
      <c r="C16" s="57">
        <v>10</v>
      </c>
      <c r="D16" s="72">
        <f t="shared" si="3"/>
        <v>0.16666666666666666</v>
      </c>
      <c r="E16" s="92">
        <f t="shared" ref="E16:E19" si="6">+(C16+G16)/2</f>
        <v>12.5</v>
      </c>
      <c r="F16" s="93">
        <f t="shared" si="5"/>
        <v>0.20833333333333331</v>
      </c>
      <c r="G16" s="57">
        <v>15</v>
      </c>
      <c r="H16" s="72">
        <f t="shared" si="4"/>
        <v>0.25</v>
      </c>
      <c r="I16" s="81">
        <v>20</v>
      </c>
      <c r="J16" s="91">
        <f t="shared" si="1"/>
        <v>0.22291666666666668</v>
      </c>
      <c r="K16" s="91">
        <f t="shared" si="2"/>
        <v>4.4583333333333339</v>
      </c>
      <c r="L16" s="24"/>
      <c r="M16" s="24"/>
      <c r="N16" s="24"/>
    </row>
    <row r="17" spans="1:14" ht="36" customHeight="1" thickBot="1" x14ac:dyDescent="0.35">
      <c r="A17" s="55" t="s">
        <v>63</v>
      </c>
      <c r="B17" s="56" t="s">
        <v>188</v>
      </c>
      <c r="C17" s="57">
        <v>5</v>
      </c>
      <c r="D17" s="72">
        <f t="shared" si="3"/>
        <v>8.3333333333333329E-2</v>
      </c>
      <c r="E17" s="92">
        <f t="shared" si="6"/>
        <v>7.5</v>
      </c>
      <c r="F17" s="90">
        <f t="shared" si="5"/>
        <v>0.125</v>
      </c>
      <c r="G17" s="57">
        <v>10</v>
      </c>
      <c r="H17" s="72">
        <f t="shared" si="4"/>
        <v>0.16666666666666666</v>
      </c>
      <c r="I17" s="81">
        <v>4</v>
      </c>
      <c r="J17" s="91">
        <f t="shared" si="1"/>
        <v>0.13375000000000001</v>
      </c>
      <c r="K17" s="91">
        <f t="shared" si="2"/>
        <v>0.53500000000000003</v>
      </c>
      <c r="L17" s="24" t="s">
        <v>203</v>
      </c>
      <c r="M17" s="24"/>
      <c r="N17" s="24"/>
    </row>
    <row r="18" spans="1:14" ht="43.8" thickBot="1" x14ac:dyDescent="0.35">
      <c r="A18" s="55" t="s">
        <v>33</v>
      </c>
      <c r="B18" s="56" t="s">
        <v>188</v>
      </c>
      <c r="C18" s="57">
        <v>10</v>
      </c>
      <c r="D18" s="72">
        <f t="shared" si="3"/>
        <v>0.16666666666666666</v>
      </c>
      <c r="E18" s="92">
        <f t="shared" si="6"/>
        <v>12.5</v>
      </c>
      <c r="F18" s="93">
        <f t="shared" si="5"/>
        <v>0.20833333333333331</v>
      </c>
      <c r="G18" s="57">
        <v>15</v>
      </c>
      <c r="H18" s="57">
        <f t="shared" si="4"/>
        <v>0.25</v>
      </c>
      <c r="I18" s="81">
        <v>20</v>
      </c>
      <c r="J18" s="91">
        <f t="shared" si="1"/>
        <v>0.22291666666666668</v>
      </c>
      <c r="K18" s="91">
        <f t="shared" si="2"/>
        <v>4.4583333333333339</v>
      </c>
      <c r="L18" s="24"/>
      <c r="M18" s="24"/>
      <c r="N18" s="24"/>
    </row>
    <row r="19" spans="1:14" ht="29.4" thickBot="1" x14ac:dyDescent="0.35">
      <c r="A19" s="55" t="s">
        <v>155</v>
      </c>
      <c r="B19" s="56" t="s">
        <v>188</v>
      </c>
      <c r="C19" s="57">
        <v>15</v>
      </c>
      <c r="D19" s="72">
        <f t="shared" si="3"/>
        <v>0.25</v>
      </c>
      <c r="E19" s="94">
        <f t="shared" si="6"/>
        <v>22.5</v>
      </c>
      <c r="F19" s="93">
        <f t="shared" si="5"/>
        <v>0.375</v>
      </c>
      <c r="G19" s="57">
        <v>30</v>
      </c>
      <c r="H19" s="72">
        <f t="shared" si="4"/>
        <v>0.5</v>
      </c>
      <c r="I19" s="81">
        <v>20</v>
      </c>
      <c r="J19" s="91">
        <f t="shared" si="1"/>
        <v>0.40125</v>
      </c>
      <c r="K19" s="91">
        <f t="shared" si="2"/>
        <v>8.0250000000000004</v>
      </c>
      <c r="L19" s="24" t="s">
        <v>202</v>
      </c>
      <c r="M19" s="24"/>
      <c r="N19" s="24"/>
    </row>
    <row r="20" spans="1:14" x14ac:dyDescent="0.3">
      <c r="A20" s="13"/>
      <c r="L20" s="24"/>
      <c r="M20" s="24"/>
      <c r="N20" s="24"/>
    </row>
    <row r="21" spans="1:14" ht="15" thickBot="1" x14ac:dyDescent="0.35">
      <c r="A21" s="13"/>
      <c r="L21" s="24"/>
      <c r="M21" s="24"/>
      <c r="N21" s="24"/>
    </row>
    <row r="22" spans="1:14" ht="43.8" thickBot="1" x14ac:dyDescent="0.35">
      <c r="A22" s="13"/>
      <c r="J22" s="51" t="s">
        <v>14</v>
      </c>
      <c r="K22" s="79">
        <f>+SUM(K9:K19)/152</f>
        <v>1.4372258771929827</v>
      </c>
      <c r="L22" s="24"/>
      <c r="M22" s="24"/>
      <c r="N22" s="24"/>
    </row>
    <row r="23" spans="1:14" x14ac:dyDescent="0.3">
      <c r="A23" s="13"/>
      <c r="L23" s="24"/>
      <c r="M23" s="24"/>
      <c r="N23" s="24"/>
    </row>
    <row r="24" spans="1:14" x14ac:dyDescent="0.3">
      <c r="A24" s="13"/>
      <c r="L24" s="24"/>
      <c r="M24" s="24"/>
      <c r="N24" s="24"/>
    </row>
    <row r="25" spans="1:14" x14ac:dyDescent="0.3">
      <c r="A25" s="13"/>
      <c r="L25" s="24"/>
      <c r="M25" s="24"/>
      <c r="N25" s="24"/>
    </row>
    <row r="26" spans="1:14" x14ac:dyDescent="0.3">
      <c r="A26" s="13"/>
      <c r="L26" s="24"/>
      <c r="M26" s="24"/>
      <c r="N26" s="24"/>
    </row>
    <row r="27" spans="1:14" x14ac:dyDescent="0.3">
      <c r="A27" s="13"/>
      <c r="L27" s="24"/>
      <c r="M27" s="24"/>
      <c r="N27" s="24"/>
    </row>
    <row r="28" spans="1:14" x14ac:dyDescent="0.3">
      <c r="A28" s="13"/>
      <c r="L28" s="24"/>
      <c r="M28" s="24"/>
      <c r="N28" s="24"/>
    </row>
    <row r="29" spans="1:14" ht="42.75" customHeight="1" x14ac:dyDescent="0.3">
      <c r="A29" s="13"/>
      <c r="L29" s="24"/>
      <c r="M29" s="24"/>
      <c r="N29" s="24"/>
    </row>
    <row r="30" spans="1:14" x14ac:dyDescent="0.3">
      <c r="A30" s="13"/>
      <c r="L30" s="24"/>
      <c r="M30" s="24"/>
      <c r="N30" s="24"/>
    </row>
    <row r="31" spans="1:14" x14ac:dyDescent="0.3">
      <c r="A31" s="13"/>
      <c r="L31" s="24"/>
      <c r="M31" s="24"/>
      <c r="N31" s="24"/>
    </row>
    <row r="32" spans="1:14" x14ac:dyDescent="0.3">
      <c r="A32" s="13"/>
      <c r="L32" s="24"/>
      <c r="M32" s="24"/>
      <c r="N32" s="24"/>
    </row>
    <row r="33" spans="1:1" x14ac:dyDescent="0.3">
      <c r="A33" s="13"/>
    </row>
    <row r="34" spans="1:1" x14ac:dyDescent="0.3">
      <c r="A34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44E42-31CB-4E74-8669-D9BB77AF101D}">
  <dimension ref="A1:J22"/>
  <sheetViews>
    <sheetView zoomScaleNormal="100" workbookViewId="0">
      <selection activeCell="J14" sqref="J14"/>
    </sheetView>
  </sheetViews>
  <sheetFormatPr baseColWidth="10" defaultColWidth="8.88671875" defaultRowHeight="14.4" x14ac:dyDescent="0.3"/>
  <cols>
    <col min="1" max="1" width="33" customWidth="1"/>
    <col min="2" max="2" width="20.33203125" customWidth="1"/>
    <col min="3" max="3" width="12.5546875" customWidth="1"/>
    <col min="4" max="4" width="18" customWidth="1"/>
    <col min="5" max="5" width="20" customWidth="1"/>
    <col min="6" max="6" width="26.5546875" customWidth="1"/>
    <col min="7" max="7" width="19.88671875" customWidth="1"/>
    <col min="8" max="8" width="29.44140625" customWidth="1"/>
    <col min="9" max="9" width="12.88671875" customWidth="1"/>
    <col min="10" max="10" width="11.21875" customWidth="1"/>
  </cols>
  <sheetData>
    <row r="1" spans="1:10" ht="29.4" thickBot="1" x14ac:dyDescent="0.35">
      <c r="A1" s="52" t="s">
        <v>122</v>
      </c>
      <c r="B1" s="53" t="s">
        <v>123</v>
      </c>
      <c r="C1" s="54" t="s">
        <v>14</v>
      </c>
      <c r="D1" s="129" t="s">
        <v>291</v>
      </c>
      <c r="E1" s="129" t="s">
        <v>292</v>
      </c>
      <c r="F1" s="124" t="s">
        <v>124</v>
      </c>
      <c r="G1" s="126" t="s">
        <v>286</v>
      </c>
      <c r="H1" s="126" t="s">
        <v>287</v>
      </c>
      <c r="J1" s="129"/>
    </row>
    <row r="2" spans="1:10" x14ac:dyDescent="0.3">
      <c r="A2" s="102" t="s">
        <v>226</v>
      </c>
      <c r="B2" s="102" t="s">
        <v>262</v>
      </c>
      <c r="C2" s="109">
        <f>+'Trabajo Social (4)'!K37</f>
        <v>1.3859550438596495</v>
      </c>
      <c r="D2" s="49">
        <v>1.55</v>
      </c>
      <c r="E2" s="49">
        <v>0.55000000000000004</v>
      </c>
      <c r="F2" s="121" t="str">
        <f t="shared" ref="F2:F16" si="0">IF(C2&gt;=1.55,"Sobrecarga",IF(C2&lt;=0.55,"Subutilización","Carga normal"))</f>
        <v>Carga normal</v>
      </c>
      <c r="G2" s="125">
        <f t="shared" ref="G2:G16" si="1">+(1.55-C2)/1.55</f>
        <v>0.10583545557441969</v>
      </c>
      <c r="H2" s="127" t="s">
        <v>290</v>
      </c>
      <c r="J2" s="130"/>
    </row>
    <row r="3" spans="1:10" x14ac:dyDescent="0.3">
      <c r="A3" s="103" t="s">
        <v>227</v>
      </c>
      <c r="B3" s="103" t="s">
        <v>268</v>
      </c>
      <c r="C3" s="104">
        <f>+'Fisioterapia Deportiva'!K37</f>
        <v>1.2169490131578946</v>
      </c>
      <c r="D3" s="49">
        <v>1.55</v>
      </c>
      <c r="E3" s="49">
        <v>0.55000000000000004</v>
      </c>
      <c r="F3" s="121" t="str">
        <f t="shared" si="0"/>
        <v>Carga normal</v>
      </c>
      <c r="G3" s="123">
        <f t="shared" si="1"/>
        <v>0.21487160441426156</v>
      </c>
      <c r="H3" s="128" t="s">
        <v>290</v>
      </c>
    </row>
    <row r="4" spans="1:10" x14ac:dyDescent="0.3">
      <c r="A4" s="103" t="s">
        <v>228</v>
      </c>
      <c r="B4" s="103" t="s">
        <v>262</v>
      </c>
      <c r="C4" s="104">
        <f>+'Trabajo Social (2)'!K37</f>
        <v>1.2744380482456139</v>
      </c>
      <c r="D4" s="49">
        <v>1.55</v>
      </c>
      <c r="E4" s="49">
        <v>0.55000000000000004</v>
      </c>
      <c r="F4" s="121" t="str">
        <f t="shared" si="0"/>
        <v>Carga normal</v>
      </c>
      <c r="G4" s="123">
        <f t="shared" si="1"/>
        <v>0.17778190435766847</v>
      </c>
      <c r="H4" s="128" t="s">
        <v>290</v>
      </c>
    </row>
    <row r="5" spans="1:10" x14ac:dyDescent="0.3">
      <c r="A5" s="103" t="s">
        <v>229</v>
      </c>
      <c r="B5" s="103" t="s">
        <v>240</v>
      </c>
      <c r="C5" s="104">
        <f>+Coordinacion!K51</f>
        <v>3.0258004385964905</v>
      </c>
      <c r="D5" s="49">
        <v>1.55</v>
      </c>
      <c r="E5" s="49">
        <v>0.55000000000000004</v>
      </c>
      <c r="F5" s="122" t="str">
        <f t="shared" si="0"/>
        <v>Sobrecarga</v>
      </c>
      <c r="G5" s="123">
        <f t="shared" si="1"/>
        <v>-0.95212931522354216</v>
      </c>
      <c r="H5" s="128" t="s">
        <v>288</v>
      </c>
    </row>
    <row r="6" spans="1:10" x14ac:dyDescent="0.3">
      <c r="A6" s="103" t="s">
        <v>230</v>
      </c>
      <c r="B6" s="103" t="s">
        <v>265</v>
      </c>
      <c r="C6" s="104">
        <f>+'Medicina (2)'!K33</f>
        <v>1.4544725877192983</v>
      </c>
      <c r="D6" s="49">
        <v>1.55</v>
      </c>
      <c r="E6" s="49">
        <v>0.55000000000000004</v>
      </c>
      <c r="F6" s="121" t="str">
        <f t="shared" si="0"/>
        <v>Carga normal</v>
      </c>
      <c r="G6" s="123">
        <f t="shared" si="1"/>
        <v>6.1630588568194658E-2</v>
      </c>
      <c r="H6" s="128" t="s">
        <v>289</v>
      </c>
    </row>
    <row r="7" spans="1:10" x14ac:dyDescent="0.3">
      <c r="A7" s="103" t="s">
        <v>231</v>
      </c>
      <c r="B7" s="103" t="s">
        <v>266</v>
      </c>
      <c r="C7" s="104">
        <f>+Nutricion!K30</f>
        <v>1.0456551535087717</v>
      </c>
      <c r="D7" s="49">
        <v>1.55</v>
      </c>
      <c r="E7" s="49">
        <v>0.55000000000000004</v>
      </c>
      <c r="F7" s="121" t="str">
        <f t="shared" si="0"/>
        <v>Carga normal</v>
      </c>
      <c r="G7" s="123">
        <f t="shared" si="1"/>
        <v>0.32538377192982471</v>
      </c>
      <c r="H7" s="128" t="s">
        <v>290</v>
      </c>
    </row>
    <row r="8" spans="1:10" x14ac:dyDescent="0.3">
      <c r="A8" s="103" t="s">
        <v>232</v>
      </c>
      <c r="B8" s="103" t="s">
        <v>262</v>
      </c>
      <c r="C8" s="104">
        <f>+'Trabajo Social (3)'!K37</f>
        <v>1.3644846491228069</v>
      </c>
      <c r="D8" s="49">
        <v>1.55</v>
      </c>
      <c r="E8" s="49">
        <v>0.55000000000000004</v>
      </c>
      <c r="F8" s="121" t="str">
        <f t="shared" si="0"/>
        <v>Carga normal</v>
      </c>
      <c r="G8" s="123">
        <f t="shared" si="1"/>
        <v>0.11968732314657624</v>
      </c>
      <c r="H8" s="128" t="s">
        <v>290</v>
      </c>
    </row>
    <row r="9" spans="1:10" x14ac:dyDescent="0.3">
      <c r="A9" s="103" t="s">
        <v>264</v>
      </c>
      <c r="B9" s="103" t="s">
        <v>263</v>
      </c>
      <c r="C9" s="104">
        <f>+'Odontologia (2)'!K36</f>
        <v>1.3809100877192984</v>
      </c>
      <c r="D9" s="49">
        <v>1.55</v>
      </c>
      <c r="E9" s="49">
        <v>0.55000000000000004</v>
      </c>
      <c r="F9" s="121" t="str">
        <f t="shared" si="0"/>
        <v>Carga normal</v>
      </c>
      <c r="G9" s="123">
        <f t="shared" si="1"/>
        <v>0.10909026598754948</v>
      </c>
      <c r="H9" s="128" t="s">
        <v>290</v>
      </c>
    </row>
    <row r="10" spans="1:10" x14ac:dyDescent="0.3">
      <c r="A10" s="103" t="s">
        <v>233</v>
      </c>
      <c r="B10" s="103" t="s">
        <v>269</v>
      </c>
      <c r="C10" s="104">
        <f>+Fisioterapia!K37</f>
        <v>1.211669407894737</v>
      </c>
      <c r="D10" s="49">
        <v>1.55</v>
      </c>
      <c r="E10" s="49">
        <v>0.55000000000000004</v>
      </c>
      <c r="F10" s="121" t="str">
        <f t="shared" si="0"/>
        <v>Carga normal</v>
      </c>
      <c r="G10" s="123">
        <f t="shared" si="1"/>
        <v>0.21827780135823421</v>
      </c>
      <c r="H10" s="128" t="s">
        <v>290</v>
      </c>
    </row>
    <row r="11" spans="1:10" x14ac:dyDescent="0.3">
      <c r="A11" s="103" t="s">
        <v>234</v>
      </c>
      <c r="B11" s="103" t="s">
        <v>267</v>
      </c>
      <c r="C11" s="104">
        <f>+Enfermeria!K35</f>
        <v>1.3462993421052629</v>
      </c>
      <c r="D11" s="49">
        <v>1.55</v>
      </c>
      <c r="E11" s="49">
        <v>0.55000000000000004</v>
      </c>
      <c r="F11" s="121" t="str">
        <f t="shared" si="0"/>
        <v>Carga normal</v>
      </c>
      <c r="G11" s="123">
        <f t="shared" si="1"/>
        <v>0.13141977928692716</v>
      </c>
      <c r="H11" s="128" t="s">
        <v>290</v>
      </c>
    </row>
    <row r="12" spans="1:10" x14ac:dyDescent="0.3">
      <c r="A12" s="103" t="s">
        <v>235</v>
      </c>
      <c r="B12" s="103" t="s">
        <v>265</v>
      </c>
      <c r="C12" s="104">
        <f>+Medicina!K33</f>
        <v>1.3064089912280701</v>
      </c>
      <c r="D12" s="49">
        <v>1.55</v>
      </c>
      <c r="E12" s="49">
        <v>0.55000000000000004</v>
      </c>
      <c r="F12" s="121" t="str">
        <f t="shared" si="0"/>
        <v>Carga normal</v>
      </c>
      <c r="G12" s="123">
        <f t="shared" si="1"/>
        <v>0.15715548953027739</v>
      </c>
      <c r="H12" s="128" t="s">
        <v>290</v>
      </c>
    </row>
    <row r="13" spans="1:10" x14ac:dyDescent="0.3">
      <c r="A13" s="103" t="s">
        <v>236</v>
      </c>
      <c r="B13" s="103" t="s">
        <v>263</v>
      </c>
      <c r="C13" s="104">
        <f>+Odontologia!K36</f>
        <v>1.3289939692982458</v>
      </c>
      <c r="D13" s="49">
        <v>1.55</v>
      </c>
      <c r="E13" s="49">
        <v>0.55000000000000004</v>
      </c>
      <c r="F13" s="121" t="str">
        <f t="shared" si="0"/>
        <v>Carga normal</v>
      </c>
      <c r="G13" s="123">
        <f t="shared" si="1"/>
        <v>0.14258453593661566</v>
      </c>
      <c r="H13" s="128" t="s">
        <v>290</v>
      </c>
    </row>
    <row r="14" spans="1:10" x14ac:dyDescent="0.3">
      <c r="A14" s="103" t="s">
        <v>237</v>
      </c>
      <c r="B14" s="103" t="s">
        <v>262</v>
      </c>
      <c r="C14" s="104">
        <f>+'Trabajo Social'!K37</f>
        <v>1.4436787280701757</v>
      </c>
      <c r="D14" s="49">
        <v>1.55</v>
      </c>
      <c r="E14" s="49">
        <v>0.55000000000000004</v>
      </c>
      <c r="F14" s="121" t="str">
        <f t="shared" si="0"/>
        <v>Carga normal</v>
      </c>
      <c r="G14" s="123">
        <f t="shared" si="1"/>
        <v>6.8594368986983428E-2</v>
      </c>
      <c r="H14" s="128" t="s">
        <v>289</v>
      </c>
    </row>
    <row r="15" spans="1:10" x14ac:dyDescent="0.3">
      <c r="A15" s="105" t="s">
        <v>238</v>
      </c>
      <c r="B15" s="105" t="s">
        <v>242</v>
      </c>
      <c r="C15" s="108">
        <f>+Psicologia!K35</f>
        <v>1.3832565789473685</v>
      </c>
      <c r="D15" s="49">
        <v>1.55</v>
      </c>
      <c r="E15" s="49">
        <v>0.55000000000000004</v>
      </c>
      <c r="F15" s="121" t="str">
        <f t="shared" si="0"/>
        <v>Carga normal</v>
      </c>
      <c r="G15" s="123">
        <f t="shared" si="1"/>
        <v>0.1075764006791171</v>
      </c>
      <c r="H15" s="128" t="s">
        <v>290</v>
      </c>
    </row>
    <row r="16" spans="1:10" x14ac:dyDescent="0.3">
      <c r="A16" s="106" t="s">
        <v>239</v>
      </c>
      <c r="B16" s="107" t="s">
        <v>241</v>
      </c>
      <c r="C16" s="107">
        <f>+'Profesional de apoyo'!K22</f>
        <v>1.4372258771929827</v>
      </c>
      <c r="D16" s="49">
        <v>1.55</v>
      </c>
      <c r="E16" s="49">
        <v>0.55000000000000004</v>
      </c>
      <c r="F16" s="121" t="str">
        <f t="shared" si="0"/>
        <v>Carga normal</v>
      </c>
      <c r="G16" s="123">
        <f t="shared" si="1"/>
        <v>7.2757498585172498E-2</v>
      </c>
      <c r="H16" s="128" t="s">
        <v>289</v>
      </c>
    </row>
    <row r="18" spans="1:2" x14ac:dyDescent="0.3">
      <c r="A18" s="106" t="s">
        <v>293</v>
      </c>
      <c r="B18" s="107">
        <f>+AVERAGE(C2:C16)</f>
        <v>1.4404131944444445</v>
      </c>
    </row>
    <row r="19" spans="1:2" x14ac:dyDescent="0.3">
      <c r="A19" s="106" t="s">
        <v>294</v>
      </c>
      <c r="B19" s="107">
        <f>+_xlfn.STDEV.S(C2:C16)</f>
        <v>0.45151174192779575</v>
      </c>
    </row>
    <row r="20" spans="1:2" x14ac:dyDescent="0.3">
      <c r="A20" s="49"/>
    </row>
    <row r="21" spans="1:2" x14ac:dyDescent="0.3">
      <c r="A21" s="106" t="s">
        <v>295</v>
      </c>
      <c r="B21" s="107">
        <f>+AVERAGE(C2:C4,C6:C16)</f>
        <v>1.327171248433584</v>
      </c>
    </row>
    <row r="22" spans="1:2" x14ac:dyDescent="0.3">
      <c r="A22" s="106" t="s">
        <v>296</v>
      </c>
      <c r="B22" s="107">
        <f>+_xlfn.STDEV.S(C2:C4,C6:C16)</f>
        <v>0.11131897783909181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BD198-C649-4E26-BA81-8A0C2448028F}">
  <dimension ref="A1:C7"/>
  <sheetViews>
    <sheetView zoomScale="90" zoomScaleNormal="90" workbookViewId="0">
      <selection activeCell="C12" sqref="C12"/>
    </sheetView>
  </sheetViews>
  <sheetFormatPr baseColWidth="10" defaultRowHeight="14.4" x14ac:dyDescent="0.3"/>
  <cols>
    <col min="1" max="1" width="30.21875" customWidth="1"/>
    <col min="2" max="2" width="14.44140625" customWidth="1"/>
    <col min="3" max="3" width="24.44140625" customWidth="1"/>
  </cols>
  <sheetData>
    <row r="1" spans="1:3" ht="15" thickBot="1" x14ac:dyDescent="0.35">
      <c r="A1" s="110" t="s">
        <v>271</v>
      </c>
      <c r="B1" s="112" t="s">
        <v>272</v>
      </c>
      <c r="C1" s="111" t="s">
        <v>277</v>
      </c>
    </row>
    <row r="2" spans="1:3" ht="43.8" thickBot="1" x14ac:dyDescent="0.35">
      <c r="A2" s="117" t="s">
        <v>274</v>
      </c>
      <c r="B2" s="113">
        <v>7100</v>
      </c>
      <c r="C2" s="114" t="s">
        <v>273</v>
      </c>
    </row>
    <row r="3" spans="1:3" ht="72.599999999999994" thickBot="1" x14ac:dyDescent="0.35">
      <c r="A3" s="116" t="s">
        <v>284</v>
      </c>
      <c r="B3" s="113">
        <v>6864</v>
      </c>
      <c r="C3" s="115" t="s">
        <v>275</v>
      </c>
    </row>
    <row r="4" spans="1:3" ht="72.599999999999994" thickBot="1" x14ac:dyDescent="0.35">
      <c r="A4" s="113" t="s">
        <v>276</v>
      </c>
      <c r="B4" s="118">
        <v>1.03</v>
      </c>
      <c r="C4" s="114" t="s">
        <v>278</v>
      </c>
    </row>
    <row r="5" spans="1:3" ht="43.8" thickBot="1" x14ac:dyDescent="0.35">
      <c r="A5" s="113" t="s">
        <v>279</v>
      </c>
      <c r="B5" s="113">
        <v>11</v>
      </c>
      <c r="C5" s="114" t="s">
        <v>280</v>
      </c>
    </row>
    <row r="6" spans="1:3" ht="58.2" thickBot="1" x14ac:dyDescent="0.35">
      <c r="A6" s="117" t="s">
        <v>285</v>
      </c>
      <c r="B6" s="119">
        <v>44</v>
      </c>
      <c r="C6" s="114" t="s">
        <v>281</v>
      </c>
    </row>
    <row r="7" spans="1:3" ht="29.4" thickBot="1" x14ac:dyDescent="0.35">
      <c r="A7" s="113" t="s">
        <v>282</v>
      </c>
      <c r="B7" s="120">
        <v>3.4000000000000002E-2</v>
      </c>
      <c r="C7" s="114" t="s">
        <v>283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5288-E385-4C25-92C3-77FB9BA667F2}">
  <dimension ref="A1:N47"/>
  <sheetViews>
    <sheetView zoomScaleNormal="100" workbookViewId="0">
      <selection activeCell="I29" sqref="I29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0" width="9.109375"/>
    <col min="11" max="11" width="10.44140625" bestFit="1" customWidth="1"/>
    <col min="12" max="12" width="12.33203125" customWidth="1"/>
  </cols>
  <sheetData>
    <row r="1" spans="1:14" x14ac:dyDescent="0.3">
      <c r="A1" s="8" t="s">
        <v>245</v>
      </c>
    </row>
    <row r="2" spans="1:14" x14ac:dyDescent="0.3">
      <c r="A2" s="45" t="s">
        <v>125</v>
      </c>
    </row>
    <row r="3" spans="1:14" x14ac:dyDescent="0.3">
      <c r="A3" s="45" t="s">
        <v>126</v>
      </c>
    </row>
    <row r="4" spans="1:14" x14ac:dyDescent="0.3">
      <c r="A4" s="8" t="s">
        <v>260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4</v>
      </c>
      <c r="E9" s="58"/>
      <c r="F9" s="59">
        <f>+(D9+H9)/2</f>
        <v>4.25</v>
      </c>
      <c r="G9" s="57"/>
      <c r="H9" s="57">
        <v>4.5</v>
      </c>
      <c r="I9" s="61">
        <v>20</v>
      </c>
      <c r="J9" s="74">
        <f>((D9+4*F9+H9)/6)*1.07</f>
        <v>4.5475000000000003</v>
      </c>
      <c r="K9" s="62">
        <f>+I9*J9</f>
        <v>90.95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10</v>
      </c>
      <c r="D10" s="72">
        <f>+C10/60</f>
        <v>0.16666666666666666</v>
      </c>
      <c r="E10" s="63"/>
      <c r="F10" s="75">
        <f>+(D10+H10)/2</f>
        <v>0.20833333333333331</v>
      </c>
      <c r="G10" s="57">
        <v>15</v>
      </c>
      <c r="H10" s="57">
        <f>+G10/60</f>
        <v>0.25</v>
      </c>
      <c r="I10" s="81">
        <v>1</v>
      </c>
      <c r="J10" s="74">
        <f t="shared" ref="J10:J32" si="0">((D10+4*F10+H10)/6)*1.07</f>
        <v>0.22291666666666668</v>
      </c>
      <c r="K10" s="62">
        <f t="shared" ref="K10:K32" si="1">+I10*J10</f>
        <v>0.22291666666666668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189</v>
      </c>
      <c r="C11" s="57"/>
      <c r="D11" s="57"/>
      <c r="E11" s="63"/>
      <c r="F11" s="75"/>
      <c r="G11" s="57"/>
      <c r="H11" s="57"/>
      <c r="I11" s="81"/>
      <c r="J11" s="74"/>
      <c r="K11" s="62"/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75">
        <f t="shared" ref="F12:F17" si="2">+(D12+H12)/2</f>
        <v>0.75</v>
      </c>
      <c r="G12" s="57"/>
      <c r="H12" s="57">
        <v>1</v>
      </c>
      <c r="I12" s="81">
        <v>1</v>
      </c>
      <c r="J12" s="74">
        <f t="shared" si="0"/>
        <v>0.80249999999999999</v>
      </c>
      <c r="K12" s="62">
        <f t="shared" si="1"/>
        <v>0.80249999999999999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2"/>
        <v>0.25</v>
      </c>
      <c r="G13" s="57">
        <v>1</v>
      </c>
      <c r="H13" s="57"/>
      <c r="I13" s="81">
        <v>20</v>
      </c>
      <c r="J13" s="74">
        <f t="shared" si="0"/>
        <v>0.26750000000000002</v>
      </c>
      <c r="K13" s="62">
        <f t="shared" si="1"/>
        <v>5.3500000000000005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75"/>
      <c r="G14" s="57"/>
      <c r="H14" s="57"/>
      <c r="I14" s="81"/>
      <c r="J14" s="74"/>
      <c r="K14" s="62"/>
      <c r="L14" s="24" t="s">
        <v>208</v>
      </c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57">
        <f>+C15/60</f>
        <v>0.25</v>
      </c>
      <c r="E15" s="63">
        <f>+(C15+G15)/2</f>
        <v>22.5</v>
      </c>
      <c r="F15" s="75">
        <f t="shared" si="2"/>
        <v>0.375</v>
      </c>
      <c r="G15" s="57">
        <v>30</v>
      </c>
      <c r="H15" s="57">
        <f>+G15/60</f>
        <v>0.5</v>
      </c>
      <c r="I15" s="81">
        <v>4</v>
      </c>
      <c r="J15" s="74">
        <f t="shared" si="0"/>
        <v>0.40125</v>
      </c>
      <c r="K15" s="62">
        <f t="shared" si="1"/>
        <v>1.605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15</v>
      </c>
      <c r="D16" s="57">
        <f>+C16/60</f>
        <v>0.25</v>
      </c>
      <c r="E16" s="63">
        <f>+(C16+G16)/2</f>
        <v>17.5</v>
      </c>
      <c r="F16" s="75">
        <f t="shared" si="2"/>
        <v>0.29166666666666663</v>
      </c>
      <c r="G16" s="57">
        <v>20</v>
      </c>
      <c r="H16" s="72">
        <f>+G16/60</f>
        <v>0.33333333333333331</v>
      </c>
      <c r="I16" s="81">
        <v>4</v>
      </c>
      <c r="J16" s="74">
        <f t="shared" si="0"/>
        <v>0.31208333333333332</v>
      </c>
      <c r="K16" s="62">
        <f t="shared" si="1"/>
        <v>1.2483333333333333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10</v>
      </c>
      <c r="D17" s="72">
        <f t="shared" ref="D17:D18" si="3">+C17/60</f>
        <v>0.16666666666666666</v>
      </c>
      <c r="E17" s="63">
        <f t="shared" ref="E17" si="4">+(C17+G17)/2</f>
        <v>12.5</v>
      </c>
      <c r="F17" s="75">
        <f t="shared" si="2"/>
        <v>0.20833333333333331</v>
      </c>
      <c r="G17" s="57">
        <v>15</v>
      </c>
      <c r="H17" s="57">
        <f t="shared" ref="H17:H18" si="5">+G17/60</f>
        <v>0.25</v>
      </c>
      <c r="I17" s="81">
        <v>2</v>
      </c>
      <c r="J17" s="74">
        <f t="shared" si="0"/>
        <v>0.22291666666666668</v>
      </c>
      <c r="K17" s="62">
        <f t="shared" si="1"/>
        <v>0.44583333333333336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 t="shared" si="3"/>
        <v>0.16666666666666666</v>
      </c>
      <c r="E18" s="63">
        <f t="shared" ref="E18" si="6">+(C18+G18)/2</f>
        <v>12.5</v>
      </c>
      <c r="F18" s="75">
        <f t="shared" ref="F18:F24" si="7">+(D18+H18)/2</f>
        <v>0.20833333333333331</v>
      </c>
      <c r="G18" s="57">
        <v>15</v>
      </c>
      <c r="H18" s="57">
        <f t="shared" si="5"/>
        <v>0.25</v>
      </c>
      <c r="I18" s="81">
        <v>2</v>
      </c>
      <c r="J18" s="74">
        <f t="shared" si="0"/>
        <v>0.22291666666666668</v>
      </c>
      <c r="K18" s="62">
        <f t="shared" si="1"/>
        <v>0.44583333333333336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7"/>
        <v>1</v>
      </c>
      <c r="G19" s="57"/>
      <c r="H19" s="57">
        <v>1.5</v>
      </c>
      <c r="I19" s="81">
        <v>1</v>
      </c>
      <c r="J19" s="74">
        <f t="shared" si="0"/>
        <v>1.07</v>
      </c>
      <c r="K19" s="62">
        <f t="shared" si="1"/>
        <v>1.07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95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72">
        <f>+C21/60</f>
        <v>0.16666666666666666</v>
      </c>
      <c r="E21" s="63">
        <f>+(C21+G21)/2</f>
        <v>12.5</v>
      </c>
      <c r="F21" s="75">
        <f t="shared" si="7"/>
        <v>0.20833333333333331</v>
      </c>
      <c r="G21" s="57">
        <v>15</v>
      </c>
      <c r="H21" s="57">
        <f>+G21/60</f>
        <v>0.25</v>
      </c>
      <c r="I21" s="81">
        <v>4</v>
      </c>
      <c r="J21" s="74">
        <f t="shared" si="0"/>
        <v>0.22291666666666668</v>
      </c>
      <c r="K21" s="62">
        <f t="shared" si="1"/>
        <v>0.89166666666666672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15</v>
      </c>
      <c r="D22" s="72">
        <f>+C22/60</f>
        <v>0.25</v>
      </c>
      <c r="E22" s="63">
        <f>+(C22+G22)/2</f>
        <v>22.5</v>
      </c>
      <c r="F22" s="75">
        <f t="shared" si="7"/>
        <v>0.375</v>
      </c>
      <c r="G22" s="57">
        <v>30</v>
      </c>
      <c r="H22" s="57">
        <f>+G22/60</f>
        <v>0.5</v>
      </c>
      <c r="I22" s="81">
        <v>1</v>
      </c>
      <c r="J22" s="74">
        <f t="shared" si="0"/>
        <v>0.40125</v>
      </c>
      <c r="K22" s="62">
        <f t="shared" si="1"/>
        <v>0.40125</v>
      </c>
      <c r="L22" s="24" t="s">
        <v>205</v>
      </c>
      <c r="M22" s="24"/>
      <c r="N22" s="24"/>
    </row>
    <row r="23" spans="1:14" ht="29.4" thickBot="1" x14ac:dyDescent="0.35">
      <c r="A23" s="19" t="s">
        <v>92</v>
      </c>
      <c r="B23" s="56" t="s">
        <v>189</v>
      </c>
      <c r="C23" s="57"/>
      <c r="D23" s="72"/>
      <c r="E23" s="63"/>
      <c r="F23" s="75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15</v>
      </c>
      <c r="D24" s="72">
        <f t="shared" ref="D24:D26" si="8">+C24/60</f>
        <v>0.25</v>
      </c>
      <c r="E24" s="63">
        <f t="shared" ref="E24" si="9">+(C24+G24)/2</f>
        <v>17.5</v>
      </c>
      <c r="F24" s="75">
        <f t="shared" si="7"/>
        <v>0.29166666666666663</v>
      </c>
      <c r="G24" s="57">
        <v>20</v>
      </c>
      <c r="H24" s="72">
        <f t="shared" ref="H24:H26" si="10">+G24/60</f>
        <v>0.33333333333333331</v>
      </c>
      <c r="I24" s="81">
        <v>2</v>
      </c>
      <c r="J24" s="74">
        <f t="shared" si="0"/>
        <v>0.31208333333333332</v>
      </c>
      <c r="K24" s="62">
        <f t="shared" si="1"/>
        <v>0.62416666666666665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8"/>
        <v>0.16666666666666666</v>
      </c>
      <c r="E25" s="63">
        <f t="shared" ref="E25:E26" si="11">+(C25+G25)/2</f>
        <v>12.5</v>
      </c>
      <c r="F25" s="75">
        <f t="shared" ref="F25:F26" si="12">+(D25+H25)/2</f>
        <v>0.20833333333333331</v>
      </c>
      <c r="G25" s="57">
        <v>15</v>
      </c>
      <c r="H25" s="72">
        <f t="shared" si="10"/>
        <v>0.25</v>
      </c>
      <c r="I25" s="81">
        <v>1</v>
      </c>
      <c r="J25" s="74">
        <f t="shared" si="0"/>
        <v>0.22291666666666668</v>
      </c>
      <c r="K25" s="62">
        <f t="shared" si="1"/>
        <v>0.22291666666666668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5</v>
      </c>
      <c r="D26" s="72">
        <f t="shared" si="8"/>
        <v>8.3333333333333329E-2</v>
      </c>
      <c r="E26" s="63">
        <f t="shared" si="11"/>
        <v>7.5</v>
      </c>
      <c r="F26" s="75">
        <f t="shared" si="12"/>
        <v>0.125</v>
      </c>
      <c r="G26" s="57">
        <v>10</v>
      </c>
      <c r="H26" s="72">
        <f t="shared" si="10"/>
        <v>0.16666666666666666</v>
      </c>
      <c r="I26" s="81">
        <v>1</v>
      </c>
      <c r="J26" s="74">
        <f t="shared" si="0"/>
        <v>0.13375000000000001</v>
      </c>
      <c r="K26" s="62">
        <f t="shared" si="1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/>
      <c r="K27" s="62"/>
      <c r="L27" s="24" t="s">
        <v>207</v>
      </c>
      <c r="M27" s="24"/>
      <c r="N27" s="24"/>
    </row>
    <row r="28" spans="1:14" ht="29.4" thickBot="1" x14ac:dyDescent="0.35">
      <c r="A28" s="19" t="s">
        <v>117</v>
      </c>
      <c r="B28" s="56" t="s">
        <v>188</v>
      </c>
      <c r="C28" s="57">
        <v>30</v>
      </c>
      <c r="D28" s="57">
        <f>+C28/60</f>
        <v>0.5</v>
      </c>
      <c r="E28" s="63">
        <f>+(C28+G28)/2</f>
        <v>35</v>
      </c>
      <c r="F28" s="80">
        <f>+(D28+H28)/2</f>
        <v>0.58333333333333326</v>
      </c>
      <c r="G28" s="57">
        <v>40</v>
      </c>
      <c r="H28" s="72">
        <f>+G28/60</f>
        <v>0.66666666666666663</v>
      </c>
      <c r="I28" s="81">
        <v>65</v>
      </c>
      <c r="J28" s="74">
        <f t="shared" si="0"/>
        <v>0.62416666666666665</v>
      </c>
      <c r="K28" s="62">
        <f t="shared" si="1"/>
        <v>40.570833333333333</v>
      </c>
      <c r="L28" s="24"/>
      <c r="M28" s="24"/>
      <c r="N28" s="24"/>
    </row>
    <row r="29" spans="1:14" ht="42.75" customHeight="1" thickBot="1" x14ac:dyDescent="0.35">
      <c r="A29" s="19" t="s">
        <v>118</v>
      </c>
      <c r="B29" s="56" t="s">
        <v>188</v>
      </c>
      <c r="C29" s="57"/>
      <c r="D29" s="57">
        <v>5</v>
      </c>
      <c r="E29" s="63"/>
      <c r="F29" s="80">
        <f>+(D29+H29)/2</f>
        <v>5.5</v>
      </c>
      <c r="G29" s="57"/>
      <c r="H29" s="57">
        <v>6</v>
      </c>
      <c r="I29" s="81">
        <v>10</v>
      </c>
      <c r="J29" s="74">
        <f t="shared" si="0"/>
        <v>5.8850000000000007</v>
      </c>
      <c r="K29" s="62">
        <f t="shared" si="1"/>
        <v>58.850000000000009</v>
      </c>
      <c r="L29" s="24"/>
      <c r="M29" s="24"/>
      <c r="N29" s="24"/>
    </row>
    <row r="30" spans="1:14" ht="29.4" thickBot="1" x14ac:dyDescent="0.35">
      <c r="A30" s="19" t="s">
        <v>119</v>
      </c>
      <c r="B30" s="56" t="s">
        <v>188</v>
      </c>
      <c r="C30" s="57"/>
      <c r="D30" s="57">
        <v>1</v>
      </c>
      <c r="E30" s="63"/>
      <c r="F30" s="80">
        <f>+(D30+H30)/2</f>
        <v>1.5</v>
      </c>
      <c r="G30" s="57"/>
      <c r="H30" s="57">
        <v>2</v>
      </c>
      <c r="I30" s="81">
        <v>3</v>
      </c>
      <c r="J30" s="74">
        <f t="shared" si="0"/>
        <v>1.605</v>
      </c>
      <c r="K30" s="62">
        <f t="shared" si="1"/>
        <v>4.8149999999999995</v>
      </c>
      <c r="L30" s="24"/>
      <c r="M30" s="24"/>
      <c r="N30" s="24"/>
    </row>
    <row r="31" spans="1:14" ht="29.4" thickBot="1" x14ac:dyDescent="0.35">
      <c r="A31" s="19" t="s">
        <v>120</v>
      </c>
      <c r="B31" s="56" t="s">
        <v>189</v>
      </c>
      <c r="C31" s="57"/>
      <c r="D31" s="57"/>
      <c r="E31" s="63"/>
      <c r="F31" s="80"/>
      <c r="G31" s="57"/>
      <c r="H31" s="57"/>
      <c r="I31" s="61"/>
      <c r="J31" s="74"/>
      <c r="K31" s="62"/>
      <c r="L31" s="24" t="s">
        <v>206</v>
      </c>
      <c r="M31" s="24"/>
      <c r="N31" s="24"/>
    </row>
    <row r="32" spans="1:14" ht="29.4" thickBot="1" x14ac:dyDescent="0.35">
      <c r="A32" s="19" t="s">
        <v>121</v>
      </c>
      <c r="B32" s="56" t="s">
        <v>188</v>
      </c>
      <c r="C32" s="57"/>
      <c r="D32" s="57">
        <v>0.5</v>
      </c>
      <c r="E32" s="78"/>
      <c r="F32" s="80">
        <f t="shared" ref="F32" si="13">+(D32+H32)/2</f>
        <v>0.75</v>
      </c>
      <c r="G32" s="57"/>
      <c r="H32" s="57">
        <v>1</v>
      </c>
      <c r="I32" s="81">
        <v>2</v>
      </c>
      <c r="J32" s="74">
        <f t="shared" si="0"/>
        <v>0.80249999999999999</v>
      </c>
      <c r="K32" s="62">
        <f t="shared" si="1"/>
        <v>1.605</v>
      </c>
      <c r="L32" s="24"/>
      <c r="M32" s="24"/>
      <c r="N32" s="24"/>
    </row>
    <row r="33" spans="1:11" x14ac:dyDescent="0.3">
      <c r="A33" s="13"/>
    </row>
    <row r="34" spans="1:11" ht="15" thickBot="1" x14ac:dyDescent="0.35">
      <c r="A34" s="13"/>
    </row>
    <row r="35" spans="1:11" ht="43.8" thickBot="1" x14ac:dyDescent="0.35">
      <c r="J35" s="51" t="s">
        <v>14</v>
      </c>
      <c r="K35" s="79">
        <f>+SUM(K9:K32)/152</f>
        <v>1.3832565789473685</v>
      </c>
    </row>
    <row r="36" spans="1:11" x14ac:dyDescent="0.3">
      <c r="A36" s="13"/>
    </row>
    <row r="37" spans="1:11" x14ac:dyDescent="0.3">
      <c r="A37" s="13"/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6BA3-7813-468B-845C-4B9F5DE53F23}">
  <dimension ref="A1:N47"/>
  <sheetViews>
    <sheetView zoomScale="110" zoomScaleNormal="110" workbookViewId="0">
      <selection activeCell="A17" sqref="A17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127</v>
      </c>
    </row>
    <row r="3" spans="1:14" x14ac:dyDescent="0.3">
      <c r="A3" s="45" t="s">
        <v>128</v>
      </c>
    </row>
    <row r="4" spans="1:14" x14ac:dyDescent="0.3">
      <c r="A4" s="8" t="s">
        <v>243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55</v>
      </c>
      <c r="B9" s="56" t="s">
        <v>188</v>
      </c>
      <c r="C9" s="57"/>
      <c r="D9" s="57">
        <v>3.5</v>
      </c>
      <c r="E9" s="58"/>
      <c r="F9" s="59">
        <f>+(D9+H9)/2</f>
        <v>3.75</v>
      </c>
      <c r="G9" s="57"/>
      <c r="H9" s="57">
        <v>4</v>
      </c>
      <c r="I9" s="61">
        <v>22</v>
      </c>
      <c r="J9" s="74">
        <f>((D9+4*F9+H9)/6)*1.07</f>
        <v>4.0125000000000002</v>
      </c>
      <c r="K9" s="62">
        <f>+I9*J9</f>
        <v>88.275000000000006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72"/>
      <c r="E10" s="63"/>
      <c r="F10" s="75"/>
      <c r="G10" s="57"/>
      <c r="H10" s="72"/>
      <c r="I10" s="81"/>
      <c r="J10" s="74"/>
      <c r="K10" s="62"/>
      <c r="L10" s="24" t="s">
        <v>214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10</v>
      </c>
      <c r="D11" s="72">
        <f>+C11/60</f>
        <v>0.16666666666666666</v>
      </c>
      <c r="E11" s="63">
        <f>+(C11+G11)/2</f>
        <v>12.5</v>
      </c>
      <c r="F11" s="75">
        <f t="shared" ref="F11:F13" si="0">+(D11+H11)/2</f>
        <v>0.20833333333333331</v>
      </c>
      <c r="G11" s="57">
        <v>15</v>
      </c>
      <c r="H11" s="72">
        <f>+G11/60</f>
        <v>0.25</v>
      </c>
      <c r="I11" s="81">
        <v>4</v>
      </c>
      <c r="J11" s="74">
        <f t="shared" ref="J11:J20" si="1">((D11+4*F11+H11)/6)*1.07</f>
        <v>0.22291666666666668</v>
      </c>
      <c r="K11" s="62">
        <f t="shared" ref="K11:K20" si="2">+I11*J11</f>
        <v>0.89166666666666672</v>
      </c>
      <c r="L11" s="24"/>
      <c r="M11" s="24"/>
      <c r="N11" s="24"/>
    </row>
    <row r="12" spans="1:14" ht="29.4" thickBot="1" x14ac:dyDescent="0.35">
      <c r="A12" s="19" t="s">
        <v>58</v>
      </c>
      <c r="B12" s="56" t="s">
        <v>188</v>
      </c>
      <c r="C12" s="57"/>
      <c r="D12" s="57">
        <v>0.5</v>
      </c>
      <c r="E12" s="63"/>
      <c r="F12" s="75">
        <f t="shared" si="0"/>
        <v>0.25</v>
      </c>
      <c r="G12" s="57">
        <v>1</v>
      </c>
      <c r="H12" s="57"/>
      <c r="I12" s="81">
        <v>1</v>
      </c>
      <c r="J12" s="74">
        <f t="shared" si="1"/>
        <v>0.26750000000000002</v>
      </c>
      <c r="K12" s="62">
        <f t="shared" si="2"/>
        <v>0.26750000000000002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0"/>
        <v>0.25</v>
      </c>
      <c r="G13" s="57">
        <v>1</v>
      </c>
      <c r="H13" s="57"/>
      <c r="I13" s="81">
        <v>12</v>
      </c>
      <c r="J13" s="74">
        <f t="shared" si="1"/>
        <v>0.26750000000000002</v>
      </c>
      <c r="K13" s="62">
        <f t="shared" si="2"/>
        <v>3.21</v>
      </c>
      <c r="L13" s="24" t="s">
        <v>212</v>
      </c>
      <c r="M13" s="24"/>
      <c r="N13" s="24"/>
    </row>
    <row r="14" spans="1:14" ht="29.4" thickBot="1" x14ac:dyDescent="0.35">
      <c r="A14" s="19" t="s">
        <v>60</v>
      </c>
      <c r="B14" s="56" t="s">
        <v>189</v>
      </c>
      <c r="C14" s="57"/>
      <c r="D14" s="57"/>
      <c r="E14" s="63"/>
      <c r="F14" s="64"/>
      <c r="G14" s="57"/>
      <c r="H14" s="57"/>
      <c r="I14" s="81"/>
      <c r="J14" s="74"/>
      <c r="K14" s="62"/>
      <c r="L14" s="24" t="s">
        <v>213</v>
      </c>
      <c r="M14" s="24"/>
      <c r="N14" s="24"/>
    </row>
    <row r="15" spans="1:14" ht="43.8" thickBot="1" x14ac:dyDescent="0.35">
      <c r="A15" s="19" t="s">
        <v>61</v>
      </c>
      <c r="B15" s="56" t="s">
        <v>189</v>
      </c>
      <c r="C15" s="57"/>
      <c r="D15" s="57"/>
      <c r="E15" s="63"/>
      <c r="F15" s="64"/>
      <c r="G15" s="57"/>
      <c r="H15" s="57"/>
      <c r="I15" s="81"/>
      <c r="J15" s="74"/>
      <c r="K15" s="62"/>
      <c r="L15" s="24"/>
      <c r="M15" s="24"/>
      <c r="N15" s="24"/>
    </row>
    <row r="16" spans="1:14" ht="29.4" thickBot="1" x14ac:dyDescent="0.35">
      <c r="A16" s="19" t="s">
        <v>63</v>
      </c>
      <c r="B16" s="56" t="s">
        <v>188</v>
      </c>
      <c r="C16" s="57">
        <v>15</v>
      </c>
      <c r="D16" s="57">
        <f>+C16/60</f>
        <v>0.25</v>
      </c>
      <c r="E16" s="63">
        <f>+(C16+G16)/2</f>
        <v>17.5</v>
      </c>
      <c r="F16" s="80">
        <f>+(D16+H16)/2</f>
        <v>0.29166666666666663</v>
      </c>
      <c r="G16" s="57">
        <v>20</v>
      </c>
      <c r="H16" s="72">
        <f>+G16/60</f>
        <v>0.33333333333333331</v>
      </c>
      <c r="I16" s="81">
        <v>1</v>
      </c>
      <c r="J16" s="74">
        <f t="shared" si="1"/>
        <v>0.31208333333333332</v>
      </c>
      <c r="K16" s="62">
        <f t="shared" si="2"/>
        <v>0.31208333333333332</v>
      </c>
      <c r="L16" s="24"/>
      <c r="M16" s="24"/>
      <c r="N16" s="24"/>
    </row>
    <row r="17" spans="1:14" ht="65.25" customHeight="1" thickBot="1" x14ac:dyDescent="0.35">
      <c r="A17" s="19" t="s">
        <v>129</v>
      </c>
      <c r="B17" s="56" t="s">
        <v>189</v>
      </c>
      <c r="C17" s="57"/>
      <c r="D17" s="57"/>
      <c r="E17" s="63"/>
      <c r="F17" s="80"/>
      <c r="G17" s="57"/>
      <c r="H17" s="72"/>
      <c r="I17" s="81"/>
      <c r="J17" s="74"/>
      <c r="K17" s="62"/>
      <c r="L17" s="24"/>
      <c r="M17" s="24"/>
      <c r="N17" s="24"/>
    </row>
    <row r="18" spans="1:14" ht="29.4" thickBot="1" x14ac:dyDescent="0.35">
      <c r="A18" s="19" t="s">
        <v>130</v>
      </c>
      <c r="B18" s="56" t="s">
        <v>188</v>
      </c>
      <c r="C18" s="57">
        <v>15</v>
      </c>
      <c r="D18" s="57">
        <f t="shared" ref="D18:D19" si="3">+C18/60</f>
        <v>0.25</v>
      </c>
      <c r="E18" s="63">
        <f t="shared" ref="E18" si="4">+(C18+G18)/2</f>
        <v>17.5</v>
      </c>
      <c r="F18" s="80">
        <f t="shared" ref="F18" si="5">+(D18+H18)/2</f>
        <v>0.29166666666666663</v>
      </c>
      <c r="G18" s="57">
        <v>20</v>
      </c>
      <c r="H18" s="72">
        <f t="shared" ref="H18:H19" si="6">+G18/60</f>
        <v>0.33333333333333331</v>
      </c>
      <c r="I18" s="81">
        <v>70</v>
      </c>
      <c r="J18" s="74">
        <f t="shared" si="1"/>
        <v>0.31208333333333332</v>
      </c>
      <c r="K18" s="62">
        <f t="shared" si="2"/>
        <v>21.845833333333331</v>
      </c>
      <c r="L18" s="24"/>
      <c r="M18" s="24"/>
      <c r="N18" s="24"/>
    </row>
    <row r="19" spans="1:14" ht="29.4" thickBot="1" x14ac:dyDescent="0.35">
      <c r="A19" s="19" t="s">
        <v>131</v>
      </c>
      <c r="B19" s="56" t="s">
        <v>188</v>
      </c>
      <c r="C19" s="57">
        <v>5</v>
      </c>
      <c r="D19" s="72">
        <f t="shared" si="3"/>
        <v>8.3333333333333329E-2</v>
      </c>
      <c r="E19" s="63">
        <f t="shared" ref="E19" si="7">+(C19+G19)/2</f>
        <v>7.5</v>
      </c>
      <c r="F19" s="80">
        <f t="shared" ref="F19" si="8">+(D19+H19)/2</f>
        <v>0.125</v>
      </c>
      <c r="G19" s="57">
        <v>10</v>
      </c>
      <c r="H19" s="72">
        <f t="shared" si="6"/>
        <v>0.16666666666666666</v>
      </c>
      <c r="I19" s="81">
        <v>70</v>
      </c>
      <c r="J19" s="74">
        <f t="shared" si="1"/>
        <v>0.13375000000000001</v>
      </c>
      <c r="K19" s="62">
        <f t="shared" si="2"/>
        <v>9.3625000000000007</v>
      </c>
      <c r="L19" s="24"/>
      <c r="M19" s="24"/>
      <c r="N19" s="24"/>
    </row>
    <row r="20" spans="1:14" ht="29.4" thickBot="1" x14ac:dyDescent="0.35">
      <c r="A20" s="19" t="s">
        <v>132</v>
      </c>
      <c r="B20" s="56" t="s">
        <v>188</v>
      </c>
      <c r="C20" s="57"/>
      <c r="D20" s="57">
        <v>0.5</v>
      </c>
      <c r="E20" s="63"/>
      <c r="F20" s="80">
        <f t="shared" ref="F20:F21" si="9">+(D20+H20)/2</f>
        <v>0.75</v>
      </c>
      <c r="G20" s="57"/>
      <c r="H20" s="57">
        <v>1</v>
      </c>
      <c r="I20" s="61">
        <v>4</v>
      </c>
      <c r="J20" s="74">
        <f t="shared" si="1"/>
        <v>0.80249999999999999</v>
      </c>
      <c r="K20" s="62">
        <f t="shared" si="2"/>
        <v>3.21</v>
      </c>
      <c r="L20" s="24"/>
      <c r="M20" s="24"/>
      <c r="N20" s="24"/>
    </row>
    <row r="21" spans="1:14" ht="29.4" thickBot="1" x14ac:dyDescent="0.35">
      <c r="A21" s="19" t="s">
        <v>73</v>
      </c>
      <c r="B21" s="56" t="s">
        <v>188</v>
      </c>
      <c r="C21" s="57"/>
      <c r="D21" s="57">
        <v>1</v>
      </c>
      <c r="E21" s="63"/>
      <c r="F21" s="80">
        <f t="shared" si="9"/>
        <v>1.5</v>
      </c>
      <c r="G21" s="57"/>
      <c r="H21" s="57">
        <v>2</v>
      </c>
      <c r="I21" s="81">
        <v>8</v>
      </c>
      <c r="J21" s="74">
        <f t="shared" ref="J21:J22" si="10">((D21+4*F21+H21)/6)*1.07</f>
        <v>1.605</v>
      </c>
      <c r="K21" s="62">
        <f t="shared" ref="K21:K22" si="11">+I21*J21</f>
        <v>12.84</v>
      </c>
      <c r="L21" s="24" t="s">
        <v>211</v>
      </c>
      <c r="M21" s="24"/>
      <c r="N21" s="24"/>
    </row>
    <row r="22" spans="1:14" ht="29.4" thickBot="1" x14ac:dyDescent="0.35">
      <c r="A22" s="19" t="s">
        <v>133</v>
      </c>
      <c r="B22" s="56" t="s">
        <v>188</v>
      </c>
      <c r="C22" s="57">
        <v>10</v>
      </c>
      <c r="D22" s="72">
        <f>+C22/60</f>
        <v>0.16666666666666666</v>
      </c>
      <c r="E22" s="63">
        <f>+(C22+G22)/2</f>
        <v>15</v>
      </c>
      <c r="F22" s="64">
        <f>+(D22+H22)/2</f>
        <v>0.25</v>
      </c>
      <c r="G22" s="57">
        <v>20</v>
      </c>
      <c r="H22" s="72">
        <f>+G22/60</f>
        <v>0.33333333333333331</v>
      </c>
      <c r="I22" s="81">
        <v>70</v>
      </c>
      <c r="J22" s="74">
        <f t="shared" si="10"/>
        <v>0.26750000000000002</v>
      </c>
      <c r="K22" s="62">
        <f t="shared" si="11"/>
        <v>18.725000000000001</v>
      </c>
      <c r="L22" s="24"/>
      <c r="M22" s="24"/>
      <c r="N22" s="24"/>
    </row>
    <row r="23" spans="1:14" ht="29.4" thickBot="1" x14ac:dyDescent="0.35">
      <c r="A23" s="19" t="s">
        <v>77</v>
      </c>
      <c r="B23" s="56" t="s">
        <v>189</v>
      </c>
      <c r="C23" s="57"/>
      <c r="D23" s="57"/>
      <c r="E23" s="63"/>
      <c r="F23" s="64"/>
      <c r="G23" s="57"/>
      <c r="H23" s="57"/>
      <c r="I23" s="81"/>
      <c r="J23" s="96"/>
      <c r="K23" s="97"/>
      <c r="L23" s="24" t="s">
        <v>209</v>
      </c>
      <c r="M23" s="24"/>
      <c r="N23" s="24"/>
    </row>
    <row r="24" spans="1:14" ht="29.4" thickBot="1" x14ac:dyDescent="0.35">
      <c r="A24" s="19" t="s">
        <v>134</v>
      </c>
      <c r="B24" s="56" t="s">
        <v>189</v>
      </c>
      <c r="C24" s="57"/>
      <c r="D24" s="57"/>
      <c r="E24" s="63"/>
      <c r="F24" s="64"/>
      <c r="G24" s="57"/>
      <c r="H24" s="57"/>
      <c r="I24" s="81"/>
      <c r="J24" s="96"/>
      <c r="K24" s="97"/>
      <c r="L24" s="24"/>
      <c r="M24" s="24"/>
      <c r="N24" s="24"/>
    </row>
    <row r="25" spans="1:14" ht="29.4" thickBot="1" x14ac:dyDescent="0.35">
      <c r="A25" s="19" t="s">
        <v>135</v>
      </c>
      <c r="B25" s="56" t="s">
        <v>189</v>
      </c>
      <c r="C25" s="57"/>
      <c r="D25" s="57"/>
      <c r="E25" s="63"/>
      <c r="F25" s="64"/>
      <c r="G25" s="57"/>
      <c r="H25" s="57"/>
      <c r="I25" s="81"/>
      <c r="J25" s="96"/>
      <c r="K25" s="97"/>
      <c r="L25" s="24" t="s">
        <v>210</v>
      </c>
      <c r="M25" s="24"/>
      <c r="N25" s="24"/>
    </row>
    <row r="26" spans="1:14" ht="58.2" thickBot="1" x14ac:dyDescent="0.35">
      <c r="A26" s="43" t="s">
        <v>136</v>
      </c>
      <c r="B26" s="56" t="s">
        <v>189</v>
      </c>
      <c r="C26" s="57"/>
      <c r="D26" s="57"/>
      <c r="E26" s="65"/>
      <c r="F26" s="66"/>
      <c r="G26" s="57"/>
      <c r="H26" s="57"/>
      <c r="I26" s="81"/>
      <c r="J26" s="98"/>
      <c r="K26" s="99"/>
      <c r="L26" s="24"/>
      <c r="M26" s="24"/>
      <c r="N26" s="24"/>
    </row>
    <row r="27" spans="1:14" ht="43.8" thickBot="1" x14ac:dyDescent="0.35">
      <c r="A27" s="19" t="s">
        <v>80</v>
      </c>
      <c r="B27" s="56" t="s">
        <v>189</v>
      </c>
      <c r="C27" s="57"/>
      <c r="D27" s="57"/>
      <c r="E27" s="68"/>
      <c r="F27" s="69"/>
      <c r="G27" s="57"/>
      <c r="H27" s="57"/>
      <c r="I27" s="81"/>
      <c r="J27" s="86"/>
      <c r="K27" s="87"/>
      <c r="L27" s="24"/>
      <c r="M27" s="24"/>
      <c r="N27" s="24"/>
    </row>
    <row r="28" spans="1:14" x14ac:dyDescent="0.3">
      <c r="A28" s="13"/>
      <c r="L28" s="24"/>
      <c r="M28" s="24"/>
      <c r="N28" s="24"/>
    </row>
    <row r="29" spans="1:14" ht="30" customHeight="1" thickBot="1" x14ac:dyDescent="0.35">
      <c r="A29" s="13"/>
      <c r="L29" s="24"/>
      <c r="M29" s="24"/>
      <c r="N29" s="24"/>
    </row>
    <row r="30" spans="1:14" ht="43.8" thickBot="1" x14ac:dyDescent="0.35">
      <c r="J30" s="51" t="s">
        <v>14</v>
      </c>
      <c r="K30" s="79">
        <f>+SUM(K9:K27)/152</f>
        <v>1.0456551535087717</v>
      </c>
      <c r="L30" s="24"/>
      <c r="M30" s="24"/>
      <c r="N30" s="24"/>
    </row>
    <row r="31" spans="1:14" x14ac:dyDescent="0.3">
      <c r="A31" s="13"/>
      <c r="L31" s="24"/>
      <c r="M31" s="24"/>
      <c r="N31" s="24"/>
    </row>
    <row r="32" spans="1:14" x14ac:dyDescent="0.3">
      <c r="A32" s="13"/>
      <c r="L32" s="24"/>
      <c r="M32" s="24"/>
      <c r="N32" s="24"/>
    </row>
    <row r="33" spans="1:1" x14ac:dyDescent="0.3">
      <c r="A33" s="13"/>
    </row>
    <row r="34" spans="1:1" x14ac:dyDescent="0.3">
      <c r="A34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E38B3-B79F-41EB-8C89-B5DA893DFC82}">
  <dimension ref="A1:N47"/>
  <sheetViews>
    <sheetView zoomScaleNormal="100" workbookViewId="0">
      <selection activeCell="A5" sqref="A5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137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5</v>
      </c>
      <c r="E9" s="58"/>
      <c r="F9" s="59">
        <f>+(D9+H9)/2</f>
        <v>6</v>
      </c>
      <c r="G9" s="57"/>
      <c r="H9" s="57">
        <v>7</v>
      </c>
      <c r="I9" s="61">
        <v>20</v>
      </c>
      <c r="J9" s="74">
        <f>((D9+4*F9+H9)/6)*1.07</f>
        <v>6.42</v>
      </c>
      <c r="K9" s="62">
        <f>+I9*J9</f>
        <v>128.4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59">
        <f>+(D10+H10)/2</f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0">((D10+4*F10+H10)/6)*1.07</f>
        <v>0.13375000000000001</v>
      </c>
      <c r="K10" s="62">
        <f t="shared" ref="K10:K34" si="1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20</v>
      </c>
      <c r="D11" s="72">
        <f>+C11/60</f>
        <v>0.33333333333333331</v>
      </c>
      <c r="E11" s="63">
        <f>+(C11+G11)/2</f>
        <v>25</v>
      </c>
      <c r="F11" s="75">
        <f>+(D11+H11)/2</f>
        <v>0.41666666666666663</v>
      </c>
      <c r="G11" s="57">
        <v>30</v>
      </c>
      <c r="H11" s="72">
        <f>+G11/60</f>
        <v>0.5</v>
      </c>
      <c r="I11" s="81">
        <v>2</v>
      </c>
      <c r="J11" s="74">
        <f t="shared" si="0"/>
        <v>0.44583333333333336</v>
      </c>
      <c r="K11" s="62">
        <f t="shared" si="1"/>
        <v>0.89166666666666672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75">
        <f t="shared" ref="F12:F16" si="2">+(D12+H12)/2</f>
        <v>0.75</v>
      </c>
      <c r="G12" s="57"/>
      <c r="H12" s="57">
        <v>1</v>
      </c>
      <c r="I12" s="81">
        <v>4</v>
      </c>
      <c r="J12" s="74">
        <f t="shared" si="0"/>
        <v>0.80249999999999999</v>
      </c>
      <c r="K12" s="62">
        <f t="shared" si="1"/>
        <v>3.21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75">
        <f t="shared" si="2"/>
        <v>0.75</v>
      </c>
      <c r="G13" s="57"/>
      <c r="H13" s="57">
        <v>1</v>
      </c>
      <c r="I13" s="81">
        <v>10</v>
      </c>
      <c r="J13" s="74">
        <f t="shared" si="0"/>
        <v>0.80249999999999999</v>
      </c>
      <c r="K13" s="62">
        <f t="shared" si="1"/>
        <v>8.0250000000000004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2">
        <f>+C14/60</f>
        <v>0.16666666666666666</v>
      </c>
      <c r="E14" s="63">
        <f>+(C14+G14)/2</f>
        <v>12.5</v>
      </c>
      <c r="F14" s="75">
        <f t="shared" si="2"/>
        <v>0.20833333333333331</v>
      </c>
      <c r="G14" s="57">
        <v>15</v>
      </c>
      <c r="H14" s="57">
        <f>+G14/60</f>
        <v>0.25</v>
      </c>
      <c r="I14" s="81">
        <v>3</v>
      </c>
      <c r="J14" s="74">
        <f t="shared" si="0"/>
        <v>0.22291666666666668</v>
      </c>
      <c r="K14" s="62">
        <f t="shared" si="1"/>
        <v>0.66875000000000007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15</v>
      </c>
      <c r="D15" s="72">
        <f t="shared" ref="D15:D18" si="3">+C15/60</f>
        <v>0.25</v>
      </c>
      <c r="E15" s="63">
        <f t="shared" ref="E15:E16" si="4">+(C15+G15)/2</f>
        <v>17.5</v>
      </c>
      <c r="F15" s="75">
        <f t="shared" si="2"/>
        <v>0.29166666666666663</v>
      </c>
      <c r="G15" s="57">
        <v>20</v>
      </c>
      <c r="H15" s="72">
        <f t="shared" ref="H15:H19" si="5">+G15/60</f>
        <v>0.33333333333333331</v>
      </c>
      <c r="I15" s="81">
        <v>1</v>
      </c>
      <c r="J15" s="74">
        <f t="shared" si="0"/>
        <v>0.31208333333333332</v>
      </c>
      <c r="K15" s="62">
        <f t="shared" si="1"/>
        <v>0.31208333333333332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 t="shared" si="3"/>
        <v>0.33333333333333331</v>
      </c>
      <c r="E16" s="63">
        <f t="shared" si="4"/>
        <v>25</v>
      </c>
      <c r="F16" s="75">
        <f t="shared" si="2"/>
        <v>0.41666666666666663</v>
      </c>
      <c r="G16" s="57">
        <v>30</v>
      </c>
      <c r="H16" s="57">
        <f t="shared" si="5"/>
        <v>0.5</v>
      </c>
      <c r="I16" s="81">
        <v>1</v>
      </c>
      <c r="J16" s="74">
        <f t="shared" si="0"/>
        <v>0.44583333333333336</v>
      </c>
      <c r="K16" s="62">
        <f t="shared" si="1"/>
        <v>0.44583333333333336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188</v>
      </c>
      <c r="C17" s="57">
        <v>10</v>
      </c>
      <c r="D17" s="72">
        <f t="shared" si="3"/>
        <v>0.16666666666666666</v>
      </c>
      <c r="E17" s="63">
        <f t="shared" ref="E17:E21" si="6">+(C17+G17)/2</f>
        <v>12.5</v>
      </c>
      <c r="F17" s="75">
        <f t="shared" ref="F17:F21" si="7">+(D17+H17)/2</f>
        <v>0.20833333333333331</v>
      </c>
      <c r="G17" s="57">
        <v>15</v>
      </c>
      <c r="H17" s="57">
        <f t="shared" si="5"/>
        <v>0.25</v>
      </c>
      <c r="I17" s="81">
        <v>2</v>
      </c>
      <c r="J17" s="74">
        <f t="shared" si="0"/>
        <v>0.22291666666666668</v>
      </c>
      <c r="K17" s="62">
        <f t="shared" si="1"/>
        <v>0.44583333333333336</v>
      </c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10</v>
      </c>
      <c r="D18" s="72">
        <f t="shared" si="3"/>
        <v>0.16666666666666666</v>
      </c>
      <c r="E18" s="63">
        <f t="shared" si="6"/>
        <v>12.5</v>
      </c>
      <c r="F18" s="80">
        <f t="shared" si="7"/>
        <v>0.20833333333333331</v>
      </c>
      <c r="G18" s="57">
        <v>15</v>
      </c>
      <c r="H18" s="57">
        <f t="shared" si="5"/>
        <v>0.25</v>
      </c>
      <c r="I18" s="81">
        <v>1</v>
      </c>
      <c r="J18" s="74">
        <f t="shared" si="0"/>
        <v>0.22291666666666668</v>
      </c>
      <c r="K18" s="62">
        <f t="shared" si="1"/>
        <v>0.22291666666666668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80">
        <f t="shared" si="7"/>
        <v>0.25833333333333336</v>
      </c>
      <c r="G19" s="57">
        <v>1</v>
      </c>
      <c r="H19" s="57">
        <f t="shared" si="5"/>
        <v>1.6666666666666666E-2</v>
      </c>
      <c r="I19" s="81">
        <v>1</v>
      </c>
      <c r="J19" s="74">
        <f t="shared" si="0"/>
        <v>0.2764166666666667</v>
      </c>
      <c r="K19" s="62">
        <f t="shared" si="1"/>
        <v>0.2764166666666667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80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 t="shared" ref="D21:D26" si="8">+C21/60</f>
        <v>0.25</v>
      </c>
      <c r="E21" s="63">
        <f t="shared" si="6"/>
        <v>17.5</v>
      </c>
      <c r="F21" s="80">
        <f t="shared" si="7"/>
        <v>0.29166666666666663</v>
      </c>
      <c r="G21" s="57">
        <v>20</v>
      </c>
      <c r="H21" s="72">
        <f t="shared" ref="H21:H26" si="9">+G21/60</f>
        <v>0.33333333333333331</v>
      </c>
      <c r="I21" s="81">
        <v>1</v>
      </c>
      <c r="J21" s="74">
        <f t="shared" si="0"/>
        <v>0.31208333333333332</v>
      </c>
      <c r="K21" s="62">
        <f t="shared" si="1"/>
        <v>0.31208333333333332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20</v>
      </c>
      <c r="D22" s="72">
        <f t="shared" si="8"/>
        <v>0.33333333333333331</v>
      </c>
      <c r="E22" s="63">
        <f t="shared" ref="E22" si="10">+(C22+G22)/2</f>
        <v>25</v>
      </c>
      <c r="F22" s="80">
        <f t="shared" ref="F22" si="11">+(D22+H22)/2</f>
        <v>0.41666666666666663</v>
      </c>
      <c r="G22" s="57">
        <v>30</v>
      </c>
      <c r="H22" s="57">
        <f t="shared" si="9"/>
        <v>0.5</v>
      </c>
      <c r="I22" s="81">
        <v>3</v>
      </c>
      <c r="J22" s="74">
        <f t="shared" si="0"/>
        <v>0.44583333333333336</v>
      </c>
      <c r="K22" s="62">
        <f t="shared" si="1"/>
        <v>1.3375000000000001</v>
      </c>
      <c r="L22" s="24"/>
      <c r="M22" s="24"/>
      <c r="N22" s="24"/>
    </row>
    <row r="23" spans="1:14" ht="29.4" thickBot="1" x14ac:dyDescent="0.35">
      <c r="A23" s="19" t="s">
        <v>139</v>
      </c>
      <c r="B23" s="56" t="s">
        <v>188</v>
      </c>
      <c r="C23" s="57">
        <v>15</v>
      </c>
      <c r="D23" s="57">
        <f t="shared" si="8"/>
        <v>0.25</v>
      </c>
      <c r="E23" s="63">
        <f t="shared" ref="E23" si="12">+(C23+G23)/2</f>
        <v>17.5</v>
      </c>
      <c r="F23" s="80">
        <f t="shared" ref="F23" si="13">+(D23+H23)/2</f>
        <v>0.29166666666666663</v>
      </c>
      <c r="G23" s="57">
        <v>20</v>
      </c>
      <c r="H23" s="72">
        <f t="shared" si="9"/>
        <v>0.33333333333333331</v>
      </c>
      <c r="I23" s="81">
        <v>1</v>
      </c>
      <c r="J23" s="74">
        <f t="shared" si="0"/>
        <v>0.31208333333333332</v>
      </c>
      <c r="K23" s="62">
        <f t="shared" si="1"/>
        <v>0.31208333333333332</v>
      </c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 t="shared" si="8"/>
        <v>0.16666666666666666</v>
      </c>
      <c r="E24" s="63">
        <f t="shared" ref="E24:E26" si="14">+(C24+G24)/2</f>
        <v>12.5</v>
      </c>
      <c r="F24" s="80">
        <f t="shared" ref="F24:F26" si="15">+(D24+H24)/2</f>
        <v>0.20833333333333331</v>
      </c>
      <c r="G24" s="57">
        <v>15</v>
      </c>
      <c r="H24" s="57">
        <f t="shared" si="9"/>
        <v>0.25</v>
      </c>
      <c r="I24" s="81">
        <v>2</v>
      </c>
      <c r="J24" s="74">
        <f t="shared" si="0"/>
        <v>0.22291666666666668</v>
      </c>
      <c r="K24" s="62">
        <f t="shared" si="1"/>
        <v>0.44583333333333336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10</v>
      </c>
      <c r="D25" s="72">
        <f t="shared" si="8"/>
        <v>0.16666666666666666</v>
      </c>
      <c r="E25" s="63">
        <f t="shared" si="14"/>
        <v>12.5</v>
      </c>
      <c r="F25" s="80">
        <f t="shared" si="15"/>
        <v>0.20833333333333331</v>
      </c>
      <c r="G25" s="57">
        <v>15</v>
      </c>
      <c r="H25" s="57">
        <f t="shared" si="9"/>
        <v>0.25</v>
      </c>
      <c r="I25" s="81">
        <v>4</v>
      </c>
      <c r="J25" s="74">
        <f t="shared" si="0"/>
        <v>0.22291666666666668</v>
      </c>
      <c r="K25" s="62">
        <f t="shared" si="1"/>
        <v>0.89166666666666672</v>
      </c>
      <c r="L25" s="24"/>
      <c r="M25" s="24"/>
      <c r="N25" s="24"/>
    </row>
    <row r="26" spans="1:14" ht="29.4" thickBot="1" x14ac:dyDescent="0.35">
      <c r="A26" s="19" t="s">
        <v>63</v>
      </c>
      <c r="B26" s="56"/>
      <c r="C26" s="57">
        <v>5</v>
      </c>
      <c r="D26" s="72">
        <f t="shared" si="8"/>
        <v>8.3333333333333329E-2</v>
      </c>
      <c r="E26" s="63">
        <f t="shared" si="14"/>
        <v>7.5</v>
      </c>
      <c r="F26" s="80">
        <f t="shared" si="15"/>
        <v>0.125</v>
      </c>
      <c r="G26" s="57">
        <v>10</v>
      </c>
      <c r="H26" s="72">
        <f t="shared" si="9"/>
        <v>0.16666666666666666</v>
      </c>
      <c r="I26" s="81">
        <v>1</v>
      </c>
      <c r="J26" s="74">
        <f t="shared" si="0"/>
        <v>0.13375000000000001</v>
      </c>
      <c r="K26" s="62">
        <f t="shared" si="1"/>
        <v>0.13375000000000001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/>
      <c r="K27" s="62"/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20</v>
      </c>
      <c r="D28" s="72">
        <f>+C28/60</f>
        <v>0.33333333333333331</v>
      </c>
      <c r="E28" s="63">
        <f>+(C28+G28)/2</f>
        <v>30</v>
      </c>
      <c r="F28" s="80">
        <f>+(D28+H28)/2</f>
        <v>0.5</v>
      </c>
      <c r="G28" s="57">
        <v>40</v>
      </c>
      <c r="H28" s="72">
        <f>+G28/60</f>
        <v>0.66666666666666663</v>
      </c>
      <c r="I28" s="61">
        <v>103</v>
      </c>
      <c r="J28" s="74">
        <f t="shared" si="0"/>
        <v>0.53500000000000003</v>
      </c>
      <c r="K28" s="62">
        <f t="shared" si="1"/>
        <v>55.105000000000004</v>
      </c>
      <c r="L28" s="24" t="s">
        <v>167</v>
      </c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/>
      <c r="D29" s="57"/>
      <c r="E29" s="63">
        <v>40</v>
      </c>
      <c r="F29" s="64"/>
      <c r="G29" s="57"/>
      <c r="H29" s="57"/>
      <c r="I29" s="81"/>
      <c r="J29" s="74">
        <f t="shared" si="0"/>
        <v>0</v>
      </c>
      <c r="K29" s="62">
        <f t="shared" si="1"/>
        <v>0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20</v>
      </c>
      <c r="D30" s="72">
        <f>+C30/60</f>
        <v>0.33333333333333331</v>
      </c>
      <c r="E30" s="67">
        <f t="shared" ref="E30:F34" si="16">+(C30+G30)/2</f>
        <v>25</v>
      </c>
      <c r="F30" s="80">
        <f t="shared" si="16"/>
        <v>0.41666666666666663</v>
      </c>
      <c r="G30" s="57">
        <v>30</v>
      </c>
      <c r="H30" s="72">
        <f>+G30/60</f>
        <v>0.5</v>
      </c>
      <c r="I30" s="81">
        <v>4</v>
      </c>
      <c r="J30" s="74">
        <f t="shared" si="0"/>
        <v>0.44583333333333336</v>
      </c>
      <c r="K30" s="62">
        <f t="shared" si="1"/>
        <v>1.7833333333333334</v>
      </c>
      <c r="L30" s="24"/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20</v>
      </c>
      <c r="D31" s="72">
        <f>+C31/60</f>
        <v>0.33333333333333331</v>
      </c>
      <c r="E31" s="67">
        <f t="shared" si="16"/>
        <v>25</v>
      </c>
      <c r="F31" s="80">
        <f t="shared" si="16"/>
        <v>0.41666666666666663</v>
      </c>
      <c r="G31" s="57">
        <v>30</v>
      </c>
      <c r="H31" s="72">
        <f>+G31/60</f>
        <v>0.5</v>
      </c>
      <c r="I31" s="81">
        <v>3</v>
      </c>
      <c r="J31" s="74">
        <f t="shared" si="0"/>
        <v>0.44583333333333336</v>
      </c>
      <c r="K31" s="62">
        <f t="shared" si="1"/>
        <v>1.3375000000000001</v>
      </c>
      <c r="L31" s="24"/>
      <c r="M31" s="24"/>
      <c r="N31" s="24"/>
    </row>
    <row r="32" spans="1:14" ht="43.8" thickBot="1" x14ac:dyDescent="0.35">
      <c r="A32" s="19" t="s">
        <v>144</v>
      </c>
      <c r="B32" s="56" t="s">
        <v>188</v>
      </c>
      <c r="C32" s="57">
        <v>15</v>
      </c>
      <c r="D32" s="72">
        <f>+C32/60</f>
        <v>0.25</v>
      </c>
      <c r="E32" s="67">
        <f t="shared" si="16"/>
        <v>17.5</v>
      </c>
      <c r="F32" s="80">
        <f t="shared" si="16"/>
        <v>0.29166666666666663</v>
      </c>
      <c r="G32" s="57">
        <v>20</v>
      </c>
      <c r="H32" s="72">
        <f>+G32/60</f>
        <v>0.33333333333333331</v>
      </c>
      <c r="I32" s="81">
        <v>8</v>
      </c>
      <c r="J32" s="74">
        <f t="shared" si="0"/>
        <v>0.31208333333333332</v>
      </c>
      <c r="K32" s="62">
        <f t="shared" si="1"/>
        <v>2.4966666666666666</v>
      </c>
      <c r="L32" s="24"/>
      <c r="M32" s="24"/>
      <c r="N32" s="24"/>
    </row>
    <row r="33" spans="1:11" ht="43.8" thickBot="1" x14ac:dyDescent="0.35">
      <c r="A33" s="42" t="s">
        <v>145</v>
      </c>
      <c r="B33" s="56" t="s">
        <v>188</v>
      </c>
      <c r="C33" s="57">
        <v>15</v>
      </c>
      <c r="D33" s="72">
        <f>+C33/60</f>
        <v>0.25</v>
      </c>
      <c r="E33" s="67">
        <f t="shared" si="16"/>
        <v>22.5</v>
      </c>
      <c r="F33" s="80">
        <f t="shared" si="16"/>
        <v>0.375</v>
      </c>
      <c r="G33" s="57">
        <v>30</v>
      </c>
      <c r="H33" s="72">
        <f>+G33/60</f>
        <v>0.5</v>
      </c>
      <c r="I33" s="81">
        <v>2</v>
      </c>
      <c r="J33" s="74">
        <f t="shared" si="0"/>
        <v>0.40125</v>
      </c>
      <c r="K33" s="62">
        <f t="shared" si="1"/>
        <v>0.80249999999999999</v>
      </c>
    </row>
    <row r="34" spans="1:11" ht="43.2" x14ac:dyDescent="0.3">
      <c r="A34" s="19" t="s">
        <v>146</v>
      </c>
      <c r="B34" s="56" t="s">
        <v>188</v>
      </c>
      <c r="C34" s="57">
        <v>5</v>
      </c>
      <c r="D34" s="72">
        <f>+C34/60</f>
        <v>8.3333333333333329E-2</v>
      </c>
      <c r="E34" s="67">
        <f t="shared" si="16"/>
        <v>7.5</v>
      </c>
      <c r="F34" s="80">
        <f t="shared" si="16"/>
        <v>0.125</v>
      </c>
      <c r="G34" s="57">
        <v>10</v>
      </c>
      <c r="H34" s="72">
        <f>+G34/60</f>
        <v>0.16666666666666666</v>
      </c>
      <c r="I34" s="81">
        <v>20</v>
      </c>
      <c r="J34" s="74">
        <f t="shared" si="0"/>
        <v>0.13375000000000001</v>
      </c>
      <c r="K34" s="62">
        <f t="shared" si="1"/>
        <v>2.6750000000000003</v>
      </c>
    </row>
    <row r="36" spans="1:11" ht="15" thickBot="1" x14ac:dyDescent="0.35">
      <c r="A36" s="13"/>
    </row>
    <row r="37" spans="1:11" ht="43.8" thickBot="1" x14ac:dyDescent="0.35">
      <c r="A37" s="13"/>
      <c r="J37" s="51" t="s">
        <v>14</v>
      </c>
      <c r="K37" s="79">
        <f>+SUM(K9:K34)/152</f>
        <v>1.3859550438596495</v>
      </c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CF2F-41D8-40CE-BA6A-2EBD2D2BC363}">
  <dimension ref="A1:N47"/>
  <sheetViews>
    <sheetView zoomScaleNormal="100" workbookViewId="0">
      <selection activeCell="B17" sqref="B17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247</v>
      </c>
    </row>
    <row r="2" spans="1:14" x14ac:dyDescent="0.3">
      <c r="A2" s="45" t="s">
        <v>147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 t="shared" ref="F9:F14" si="0">+(D9+H9)/2</f>
        <v>6.5</v>
      </c>
      <c r="G9" s="57"/>
      <c r="H9" s="57">
        <v>7</v>
      </c>
      <c r="I9" s="61">
        <v>18</v>
      </c>
      <c r="J9" s="74">
        <f>((D9+4*F9+H9)/6)*1.07</f>
        <v>6.9550000000000001</v>
      </c>
      <c r="K9" s="62">
        <f>+I9*J9</f>
        <v>125.19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80">
        <f t="shared" si="0"/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1">((D10+4*F10+H10)/6)*1.07</f>
        <v>0.13375000000000001</v>
      </c>
      <c r="K10" s="62">
        <f t="shared" ref="K10:K34" si="2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20</v>
      </c>
      <c r="D11" s="72">
        <f>+C11/60</f>
        <v>0.33333333333333331</v>
      </c>
      <c r="E11" s="63">
        <f>+(C11+G11)/2</f>
        <v>25</v>
      </c>
      <c r="F11" s="80">
        <f t="shared" si="0"/>
        <v>0.41666666666666663</v>
      </c>
      <c r="G11" s="57">
        <v>30</v>
      </c>
      <c r="H11" s="57">
        <f>+G11/60</f>
        <v>0.5</v>
      </c>
      <c r="I11" s="81">
        <v>2</v>
      </c>
      <c r="J11" s="74">
        <f t="shared" si="1"/>
        <v>0.44583333333333336</v>
      </c>
      <c r="K11" s="62">
        <f t="shared" si="2"/>
        <v>0.89166666666666672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80">
        <f t="shared" si="0"/>
        <v>0.75</v>
      </c>
      <c r="G12" s="57"/>
      <c r="H12" s="57">
        <v>1</v>
      </c>
      <c r="I12" s="81">
        <v>3</v>
      </c>
      <c r="J12" s="74">
        <f t="shared" si="1"/>
        <v>0.80249999999999999</v>
      </c>
      <c r="K12" s="62">
        <f t="shared" si="2"/>
        <v>2.4074999999999998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80">
        <f t="shared" si="0"/>
        <v>0.75</v>
      </c>
      <c r="G13" s="57"/>
      <c r="H13" s="57">
        <v>1</v>
      </c>
      <c r="I13" s="81">
        <v>8</v>
      </c>
      <c r="J13" s="74">
        <f t="shared" si="1"/>
        <v>0.80249999999999999</v>
      </c>
      <c r="K13" s="62">
        <f t="shared" si="2"/>
        <v>6.42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10</v>
      </c>
      <c r="D14" s="72">
        <f>+C14/60</f>
        <v>0.16666666666666666</v>
      </c>
      <c r="E14" s="63">
        <f t="shared" ref="E14" si="3">+(C14+G14)/2</f>
        <v>12.5</v>
      </c>
      <c r="F14" s="80">
        <f t="shared" si="0"/>
        <v>0.20833333333333331</v>
      </c>
      <c r="G14" s="57">
        <v>15</v>
      </c>
      <c r="H14" s="57">
        <f>+G14/60</f>
        <v>0.25</v>
      </c>
      <c r="I14" s="81">
        <v>2</v>
      </c>
      <c r="J14" s="74">
        <f t="shared" si="1"/>
        <v>0.22291666666666668</v>
      </c>
      <c r="K14" s="62">
        <f t="shared" si="2"/>
        <v>0.44583333333333336</v>
      </c>
      <c r="L14" s="24"/>
      <c r="M14" s="24"/>
      <c r="N14" s="24"/>
    </row>
    <row r="15" spans="1:14" ht="43.8" thickBot="1" x14ac:dyDescent="0.35">
      <c r="A15" s="19" t="s">
        <v>84</v>
      </c>
      <c r="B15" s="56" t="s">
        <v>188</v>
      </c>
      <c r="C15" s="57">
        <v>10</v>
      </c>
      <c r="D15" s="72">
        <f t="shared" ref="D15:D16" si="4">+C15/60</f>
        <v>0.16666666666666666</v>
      </c>
      <c r="E15" s="63">
        <f t="shared" ref="E15:E16" si="5">+(C15+G15)/2</f>
        <v>12.5</v>
      </c>
      <c r="F15" s="80">
        <f t="shared" ref="F15:F16" si="6">+(D15+H15)/2</f>
        <v>0.20833333333333331</v>
      </c>
      <c r="G15" s="57">
        <v>15</v>
      </c>
      <c r="H15" s="57">
        <f t="shared" ref="H15:H16" si="7">+G15/60</f>
        <v>0.25</v>
      </c>
      <c r="I15" s="81">
        <v>3</v>
      </c>
      <c r="J15" s="74">
        <f t="shared" si="1"/>
        <v>0.22291666666666668</v>
      </c>
      <c r="K15" s="62">
        <f t="shared" si="2"/>
        <v>0.66875000000000007</v>
      </c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15</v>
      </c>
      <c r="D16" s="72">
        <f t="shared" si="4"/>
        <v>0.25</v>
      </c>
      <c r="E16" s="63">
        <f t="shared" si="5"/>
        <v>17.5</v>
      </c>
      <c r="F16" s="80">
        <f t="shared" si="6"/>
        <v>0.29166666666666663</v>
      </c>
      <c r="G16" s="57">
        <v>20</v>
      </c>
      <c r="H16" s="72">
        <f t="shared" si="7"/>
        <v>0.33333333333333331</v>
      </c>
      <c r="I16" s="81">
        <v>1</v>
      </c>
      <c r="J16" s="74">
        <f t="shared" si="1"/>
        <v>0.31208333333333332</v>
      </c>
      <c r="K16" s="62">
        <f t="shared" si="2"/>
        <v>0.31208333333333332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64"/>
      <c r="G17" s="57"/>
      <c r="H17" s="57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>+C18/60</f>
        <v>8.3333333333333329E-2</v>
      </c>
      <c r="E18" s="63">
        <f>+(C18+G18)/2</f>
        <v>7.5</v>
      </c>
      <c r="F18" s="80">
        <f>+(D18+H18)/2</f>
        <v>0.125</v>
      </c>
      <c r="G18" s="57">
        <v>10</v>
      </c>
      <c r="H18" s="72">
        <f>+G18/60</f>
        <v>0.16666666666666666</v>
      </c>
      <c r="I18" s="81">
        <v>2</v>
      </c>
      <c r="J18" s="74">
        <f t="shared" si="1"/>
        <v>0.13375000000000001</v>
      </c>
      <c r="K18" s="62">
        <f t="shared" si="2"/>
        <v>0.26750000000000002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80">
        <f t="shared" ref="F19:F20" si="8">+(D19+H19)/2</f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188</v>
      </c>
      <c r="C20" s="57"/>
      <c r="D20" s="57">
        <v>1</v>
      </c>
      <c r="E20" s="63"/>
      <c r="F20" s="80">
        <f t="shared" si="8"/>
        <v>1.5</v>
      </c>
      <c r="G20" s="57"/>
      <c r="H20" s="57">
        <v>2</v>
      </c>
      <c r="I20" s="61">
        <v>1</v>
      </c>
      <c r="J20" s="74">
        <f t="shared" si="1"/>
        <v>1.605</v>
      </c>
      <c r="K20" s="62">
        <f t="shared" si="2"/>
        <v>1.605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>+(C21+G21)/2</f>
        <v>17.5</v>
      </c>
      <c r="F21" s="80">
        <f>+(D21+H21)/2</f>
        <v>0.29166666666666663</v>
      </c>
      <c r="G21" s="57">
        <v>20</v>
      </c>
      <c r="H21" s="72">
        <f>+G21/60</f>
        <v>0.33333333333333331</v>
      </c>
      <c r="I21" s="81">
        <v>4</v>
      </c>
      <c r="J21" s="74">
        <f t="shared" si="1"/>
        <v>0.31208333333333332</v>
      </c>
      <c r="K21" s="62">
        <f t="shared" si="2"/>
        <v>1.2483333333333333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/>
      <c r="D22" s="57">
        <v>0.5</v>
      </c>
      <c r="E22" s="63"/>
      <c r="F22" s="80">
        <f t="shared" ref="F22:F24" si="9">+(D22+H22)/2</f>
        <v>0.75</v>
      </c>
      <c r="G22" s="57"/>
      <c r="H22" s="57">
        <v>1</v>
      </c>
      <c r="I22" s="81">
        <v>8</v>
      </c>
      <c r="J22" s="74">
        <f t="shared" si="1"/>
        <v>0.80249999999999999</v>
      </c>
      <c r="K22" s="62">
        <f t="shared" si="2"/>
        <v>6.42</v>
      </c>
      <c r="L22" s="24"/>
      <c r="M22" s="24"/>
      <c r="N22" s="24"/>
    </row>
    <row r="23" spans="1:14" ht="29.4" thickBot="1" x14ac:dyDescent="0.35">
      <c r="A23" s="19" t="s">
        <v>139</v>
      </c>
      <c r="B23" s="56"/>
      <c r="C23" s="57"/>
      <c r="D23" s="57">
        <v>0.5</v>
      </c>
      <c r="E23" s="63"/>
      <c r="F23" s="80">
        <f t="shared" si="9"/>
        <v>0.75</v>
      </c>
      <c r="G23" s="57"/>
      <c r="H23" s="57">
        <v>1</v>
      </c>
      <c r="I23" s="81">
        <v>1</v>
      </c>
      <c r="J23" s="74">
        <f t="shared" si="1"/>
        <v>0.80249999999999999</v>
      </c>
      <c r="K23" s="62">
        <f t="shared" si="2"/>
        <v>0.80249999999999999</v>
      </c>
      <c r="L23" s="24" t="s">
        <v>225</v>
      </c>
      <c r="M23" s="24"/>
      <c r="N23" s="24"/>
    </row>
    <row r="24" spans="1:14" ht="43.8" thickBot="1" x14ac:dyDescent="0.35">
      <c r="A24" s="19" t="s">
        <v>93</v>
      </c>
      <c r="B24" s="56"/>
      <c r="C24" s="57">
        <v>15</v>
      </c>
      <c r="D24" s="57">
        <f t="shared" ref="D24:D32" si="10">+C24/60</f>
        <v>0.25</v>
      </c>
      <c r="E24" s="63">
        <v>30</v>
      </c>
      <c r="F24" s="80">
        <f t="shared" si="9"/>
        <v>0.29166666666666663</v>
      </c>
      <c r="G24" s="57">
        <v>20</v>
      </c>
      <c r="H24" s="72">
        <f t="shared" ref="H24:H32" si="11">+G24/60</f>
        <v>0.33333333333333331</v>
      </c>
      <c r="I24" s="81">
        <v>4</v>
      </c>
      <c r="J24" s="74">
        <f t="shared" si="1"/>
        <v>0.31208333333333332</v>
      </c>
      <c r="K24" s="62">
        <f t="shared" si="2"/>
        <v>1.2483333333333333</v>
      </c>
      <c r="L24" s="24"/>
      <c r="M24" s="24"/>
      <c r="N24" s="24"/>
    </row>
    <row r="25" spans="1:14" ht="29.4" thickBot="1" x14ac:dyDescent="0.35">
      <c r="A25" s="19" t="s">
        <v>94</v>
      </c>
      <c r="B25" s="56"/>
      <c r="C25" s="57">
        <v>10</v>
      </c>
      <c r="D25" s="72">
        <f t="shared" si="10"/>
        <v>0.16666666666666666</v>
      </c>
      <c r="E25" s="63">
        <v>31</v>
      </c>
      <c r="F25" s="80">
        <f t="shared" ref="F25" si="12">+(D25+H25)/2</f>
        <v>0.20833333333333331</v>
      </c>
      <c r="G25" s="57">
        <v>15</v>
      </c>
      <c r="H25" s="72">
        <f t="shared" si="11"/>
        <v>0.25</v>
      </c>
      <c r="I25" s="81">
        <v>2</v>
      </c>
      <c r="J25" s="74">
        <f t="shared" si="1"/>
        <v>0.22291666666666668</v>
      </c>
      <c r="K25" s="62">
        <f t="shared" si="2"/>
        <v>0.44583333333333336</v>
      </c>
      <c r="L25" s="24"/>
      <c r="M25" s="24"/>
      <c r="N25" s="24"/>
    </row>
    <row r="26" spans="1:14" ht="29.4" thickBot="1" x14ac:dyDescent="0.35">
      <c r="A26" s="19" t="s">
        <v>63</v>
      </c>
      <c r="B26" s="56"/>
      <c r="C26" s="57">
        <v>10</v>
      </c>
      <c r="D26" s="72">
        <f t="shared" si="10"/>
        <v>0.16666666666666666</v>
      </c>
      <c r="E26" s="63">
        <v>32</v>
      </c>
      <c r="F26" s="80">
        <f t="shared" ref="F26" si="13">+(D26+H26)/2</f>
        <v>0.25</v>
      </c>
      <c r="G26" s="57">
        <v>20</v>
      </c>
      <c r="H26" s="72">
        <f t="shared" si="11"/>
        <v>0.33333333333333331</v>
      </c>
      <c r="I26" s="81">
        <v>1</v>
      </c>
      <c r="J26" s="74">
        <f t="shared" si="1"/>
        <v>0.26750000000000002</v>
      </c>
      <c r="K26" s="62">
        <f t="shared" si="2"/>
        <v>0.26750000000000002</v>
      </c>
      <c r="L26" s="24"/>
      <c r="M26" s="24"/>
      <c r="N26" s="24"/>
    </row>
    <row r="27" spans="1:14" ht="43.8" thickBot="1" x14ac:dyDescent="0.35">
      <c r="A27" s="19" t="s">
        <v>64</v>
      </c>
      <c r="B27" s="56"/>
      <c r="C27" s="57">
        <v>10</v>
      </c>
      <c r="D27" s="72">
        <f t="shared" si="10"/>
        <v>0.16666666666666666</v>
      </c>
      <c r="E27" s="63">
        <v>33</v>
      </c>
      <c r="F27" s="80">
        <f t="shared" ref="F27" si="14">+(D27+H27)/2</f>
        <v>0.20833333333333331</v>
      </c>
      <c r="G27" s="57">
        <v>15</v>
      </c>
      <c r="H27" s="72">
        <f t="shared" si="11"/>
        <v>0.25</v>
      </c>
      <c r="I27" s="81">
        <v>1</v>
      </c>
      <c r="J27" s="74">
        <f t="shared" si="1"/>
        <v>0.22291666666666668</v>
      </c>
      <c r="K27" s="62">
        <f t="shared" si="2"/>
        <v>0.22291666666666668</v>
      </c>
      <c r="L27" s="24"/>
      <c r="M27" s="24"/>
      <c r="N27" s="24"/>
    </row>
    <row r="28" spans="1:14" ht="43.8" thickBot="1" x14ac:dyDescent="0.35">
      <c r="A28" s="19" t="s">
        <v>140</v>
      </c>
      <c r="B28" s="56"/>
      <c r="C28" s="57">
        <v>25</v>
      </c>
      <c r="D28" s="72">
        <f t="shared" si="10"/>
        <v>0.41666666666666669</v>
      </c>
      <c r="E28" s="63">
        <f t="shared" ref="E28:F32" si="15">+(C28+G28)/2</f>
        <v>30</v>
      </c>
      <c r="F28" s="64">
        <f t="shared" si="15"/>
        <v>0.5</v>
      </c>
      <c r="G28" s="57">
        <v>35</v>
      </c>
      <c r="H28" s="72">
        <f t="shared" si="11"/>
        <v>0.58333333333333337</v>
      </c>
      <c r="I28" s="61">
        <v>72</v>
      </c>
      <c r="J28" s="74">
        <f t="shared" si="1"/>
        <v>0.53500000000000003</v>
      </c>
      <c r="K28" s="62">
        <f t="shared" si="2"/>
        <v>38.520000000000003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10</v>
      </c>
      <c r="D29" s="72">
        <f t="shared" si="10"/>
        <v>0.16666666666666666</v>
      </c>
      <c r="E29" s="63">
        <f t="shared" si="15"/>
        <v>12.5</v>
      </c>
      <c r="F29" s="80">
        <f t="shared" si="15"/>
        <v>0.20833333333333331</v>
      </c>
      <c r="G29" s="57">
        <v>15</v>
      </c>
      <c r="H29" s="72">
        <f t="shared" si="11"/>
        <v>0.25</v>
      </c>
      <c r="I29" s="81">
        <v>72</v>
      </c>
      <c r="J29" s="74">
        <f t="shared" si="1"/>
        <v>0.22291666666666668</v>
      </c>
      <c r="K29" s="62">
        <f t="shared" si="2"/>
        <v>16.05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10</v>
      </c>
      <c r="D30" s="72">
        <f t="shared" si="10"/>
        <v>0.16666666666666666</v>
      </c>
      <c r="E30" s="63">
        <f t="shared" si="15"/>
        <v>12.5</v>
      </c>
      <c r="F30" s="80">
        <f t="shared" si="15"/>
        <v>0.20833333333333331</v>
      </c>
      <c r="G30" s="57">
        <v>15</v>
      </c>
      <c r="H30" s="57">
        <f t="shared" si="11"/>
        <v>0.25</v>
      </c>
      <c r="I30" s="81">
        <v>1</v>
      </c>
      <c r="J30" s="74">
        <f t="shared" si="1"/>
        <v>0.22291666666666668</v>
      </c>
      <c r="K30" s="62">
        <f t="shared" si="2"/>
        <v>0.22291666666666668</v>
      </c>
      <c r="L30" s="24" t="s">
        <v>222</v>
      </c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15</v>
      </c>
      <c r="D31" s="72">
        <f t="shared" si="10"/>
        <v>0.25</v>
      </c>
      <c r="E31" s="63">
        <f t="shared" si="15"/>
        <v>17.5</v>
      </c>
      <c r="F31" s="80">
        <f t="shared" si="15"/>
        <v>0.29166666666666663</v>
      </c>
      <c r="G31" s="57">
        <v>20</v>
      </c>
      <c r="H31" s="72">
        <f t="shared" si="11"/>
        <v>0.33333333333333331</v>
      </c>
      <c r="I31" s="81">
        <v>3</v>
      </c>
      <c r="J31" s="74">
        <f t="shared" si="1"/>
        <v>0.31208333333333332</v>
      </c>
      <c r="K31" s="62">
        <f t="shared" si="2"/>
        <v>0.93625000000000003</v>
      </c>
      <c r="L31" s="24" t="s">
        <v>223</v>
      </c>
      <c r="M31" s="24"/>
      <c r="N31" s="24"/>
    </row>
    <row r="32" spans="1:14" ht="43.8" thickBot="1" x14ac:dyDescent="0.35">
      <c r="A32" s="19" t="s">
        <v>144</v>
      </c>
      <c r="B32" s="56" t="s">
        <v>188</v>
      </c>
      <c r="C32" s="57">
        <v>15</v>
      </c>
      <c r="D32" s="57">
        <f t="shared" si="10"/>
        <v>0.25</v>
      </c>
      <c r="E32" s="63">
        <f t="shared" si="15"/>
        <v>17.5</v>
      </c>
      <c r="F32" s="80">
        <f t="shared" si="15"/>
        <v>0.29166666666666663</v>
      </c>
      <c r="G32" s="57">
        <v>20</v>
      </c>
      <c r="H32" s="72">
        <f t="shared" si="11"/>
        <v>0.33333333333333331</v>
      </c>
      <c r="I32" s="81">
        <v>3</v>
      </c>
      <c r="J32" s="74">
        <f t="shared" si="1"/>
        <v>0.31208333333333332</v>
      </c>
      <c r="K32" s="62">
        <f t="shared" si="2"/>
        <v>0.93625000000000003</v>
      </c>
      <c r="L32" s="24"/>
      <c r="M32" s="24"/>
      <c r="N32" s="24"/>
    </row>
    <row r="33" spans="1:12" ht="43.8" thickBot="1" x14ac:dyDescent="0.35">
      <c r="A33" s="42" t="s">
        <v>145</v>
      </c>
      <c r="B33" s="56" t="s">
        <v>189</v>
      </c>
      <c r="C33" s="57"/>
      <c r="D33" s="57"/>
      <c r="E33" s="67"/>
      <c r="F33" s="64"/>
      <c r="G33" s="57"/>
      <c r="H33" s="57"/>
      <c r="I33" s="81"/>
      <c r="J33" s="74"/>
      <c r="K33" s="62"/>
    </row>
    <row r="34" spans="1:12" ht="43.8" thickBot="1" x14ac:dyDescent="0.35">
      <c r="A34" s="19" t="s">
        <v>146</v>
      </c>
      <c r="B34" s="56" t="s">
        <v>188</v>
      </c>
      <c r="C34" s="57">
        <v>5</v>
      </c>
      <c r="D34" s="72">
        <f>+C34/60</f>
        <v>8.3333333333333329E-2</v>
      </c>
      <c r="E34" s="68">
        <f>+(C34+G34)/2</f>
        <v>7.5</v>
      </c>
      <c r="F34" s="101">
        <f>+(D34+H34)/2</f>
        <v>0.125</v>
      </c>
      <c r="G34" s="57">
        <v>10</v>
      </c>
      <c r="H34" s="72">
        <f>+G34/60</f>
        <v>0.16666666666666666</v>
      </c>
      <c r="I34" s="81">
        <v>1</v>
      </c>
      <c r="J34" s="74">
        <f t="shared" si="1"/>
        <v>0.13375000000000001</v>
      </c>
      <c r="K34" s="62">
        <f t="shared" si="2"/>
        <v>0.13375000000000001</v>
      </c>
      <c r="L34" t="s">
        <v>224</v>
      </c>
    </row>
    <row r="36" spans="1:12" ht="15" thickBot="1" x14ac:dyDescent="0.35">
      <c r="A36" s="13"/>
    </row>
    <row r="37" spans="1:12" ht="43.8" thickBot="1" x14ac:dyDescent="0.35">
      <c r="A37" s="13"/>
      <c r="J37" s="51" t="s">
        <v>14</v>
      </c>
      <c r="K37" s="79">
        <f>+SUM(K9:K34)/152</f>
        <v>1.3644846491228069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D6F01-9D9D-435E-87BD-55209841B497}">
  <dimension ref="A1:N47"/>
  <sheetViews>
    <sheetView zoomScaleNormal="100" workbookViewId="0">
      <selection activeCell="A7" sqref="A7:A8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248</v>
      </c>
    </row>
    <row r="2" spans="1:14" x14ac:dyDescent="0.3">
      <c r="A2" s="45" t="s">
        <v>148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>+(D9+H9)/2</f>
        <v>6.5</v>
      </c>
      <c r="G9" s="57"/>
      <c r="H9" s="57">
        <v>7</v>
      </c>
      <c r="I9" s="61">
        <v>20</v>
      </c>
      <c r="J9" s="74">
        <f>((D9+4*F9+H9)/6)*1.07</f>
        <v>6.9550000000000001</v>
      </c>
      <c r="K9" s="62">
        <f>+I9*J9</f>
        <v>139.1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189</v>
      </c>
      <c r="C10" s="57"/>
      <c r="D10" s="57"/>
      <c r="E10" s="63"/>
      <c r="F10" s="59"/>
      <c r="G10" s="57"/>
      <c r="H10" s="57"/>
      <c r="I10" s="81"/>
      <c r="J10" s="74"/>
      <c r="K10" s="62"/>
      <c r="L10" s="24" t="s">
        <v>217</v>
      </c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/>
      <c r="D11" s="57">
        <v>0.5</v>
      </c>
      <c r="E11" s="63"/>
      <c r="F11" s="59">
        <f t="shared" ref="F11:F13" si="0">+(D11+H11)/2</f>
        <v>0.75</v>
      </c>
      <c r="G11" s="57"/>
      <c r="H11" s="57">
        <v>1</v>
      </c>
      <c r="I11" s="81">
        <v>8</v>
      </c>
      <c r="J11" s="74">
        <f t="shared" ref="J11:J29" si="1">((D11+4*F11+H11)/6)*1.07</f>
        <v>0.80249999999999999</v>
      </c>
      <c r="K11" s="62">
        <f t="shared" ref="K11:K29" si="2">+I11*J11</f>
        <v>6.42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189</v>
      </c>
      <c r="C12" s="57"/>
      <c r="D12" s="57"/>
      <c r="E12" s="63"/>
      <c r="F12" s="59"/>
      <c r="G12" s="57"/>
      <c r="H12" s="57"/>
      <c r="I12" s="81"/>
      <c r="J12" s="74"/>
      <c r="K12" s="62"/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1</v>
      </c>
      <c r="E13" s="63"/>
      <c r="F13" s="59">
        <f t="shared" si="0"/>
        <v>1.25</v>
      </c>
      <c r="G13" s="57"/>
      <c r="H13" s="57">
        <v>1.5</v>
      </c>
      <c r="I13" s="81">
        <v>10</v>
      </c>
      <c r="J13" s="74">
        <f t="shared" si="1"/>
        <v>1.3375000000000001</v>
      </c>
      <c r="K13" s="62">
        <f t="shared" si="2"/>
        <v>13.375000000000002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189</v>
      </c>
      <c r="C14" s="57"/>
      <c r="D14" s="57"/>
      <c r="E14" s="63"/>
      <c r="F14" s="64"/>
      <c r="G14" s="57"/>
      <c r="H14" s="57"/>
      <c r="I14" s="81"/>
      <c r="J14" s="74"/>
      <c r="K14" s="62"/>
      <c r="L14" s="24"/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64"/>
      <c r="G15" s="57"/>
      <c r="H15" s="57"/>
      <c r="I15" s="81"/>
      <c r="J15" s="74"/>
      <c r="K15" s="62"/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20</v>
      </c>
      <c r="D16" s="72">
        <f>+C16/60</f>
        <v>0.33333333333333331</v>
      </c>
      <c r="E16" s="63">
        <f>+(C16+G16)/2</f>
        <v>25</v>
      </c>
      <c r="F16" s="80">
        <f>+(D16+H16)/2</f>
        <v>0.41666666666666663</v>
      </c>
      <c r="G16" s="57">
        <v>30</v>
      </c>
      <c r="H16" s="57">
        <f>+G16/60</f>
        <v>0.5</v>
      </c>
      <c r="I16" s="81">
        <v>4</v>
      </c>
      <c r="J16" s="74">
        <f t="shared" si="1"/>
        <v>0.44583333333333336</v>
      </c>
      <c r="K16" s="62">
        <f t="shared" si="2"/>
        <v>1.7833333333333334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57"/>
      <c r="E17" s="63"/>
      <c r="F17" s="80"/>
      <c r="G17" s="57"/>
      <c r="H17" s="57"/>
      <c r="I17" s="81"/>
      <c r="J17" s="74"/>
      <c r="K17" s="62"/>
      <c r="L17" s="24" t="s">
        <v>218</v>
      </c>
      <c r="M17" s="24"/>
      <c r="N17" s="24"/>
    </row>
    <row r="18" spans="1:14" ht="43.8" thickBot="1" x14ac:dyDescent="0.35">
      <c r="A18" s="19" t="s">
        <v>87</v>
      </c>
      <c r="B18" s="56" t="s">
        <v>189</v>
      </c>
      <c r="C18" s="57"/>
      <c r="D18" s="57"/>
      <c r="E18" s="63"/>
      <c r="F18" s="80"/>
      <c r="G18" s="57"/>
      <c r="H18" s="57"/>
      <c r="I18" s="81"/>
      <c r="J18" s="74"/>
      <c r="K18" s="62"/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1</v>
      </c>
      <c r="E19" s="63"/>
      <c r="F19" s="80">
        <f t="shared" ref="F19:F21" si="3">+(D19+H19)/2</f>
        <v>1.5</v>
      </c>
      <c r="G19" s="57"/>
      <c r="H19" s="57">
        <v>2</v>
      </c>
      <c r="I19" s="81">
        <v>1</v>
      </c>
      <c r="J19" s="74">
        <f t="shared" si="1"/>
        <v>1.605</v>
      </c>
      <c r="K19" s="62">
        <f t="shared" si="2"/>
        <v>1.605</v>
      </c>
      <c r="L19" s="24"/>
      <c r="M19" s="24"/>
      <c r="N19" s="24"/>
    </row>
    <row r="20" spans="1:14" ht="43.8" thickBot="1" x14ac:dyDescent="0.35">
      <c r="A20" s="19" t="s">
        <v>89</v>
      </c>
      <c r="B20" s="56" t="s">
        <v>188</v>
      </c>
      <c r="C20" s="57"/>
      <c r="D20" s="57">
        <v>0.5</v>
      </c>
      <c r="E20" s="63"/>
      <c r="F20" s="80">
        <f t="shared" si="3"/>
        <v>0.75</v>
      </c>
      <c r="G20" s="57"/>
      <c r="H20" s="57">
        <v>1</v>
      </c>
      <c r="I20" s="61">
        <v>2</v>
      </c>
      <c r="J20" s="74">
        <f t="shared" si="1"/>
        <v>0.80249999999999999</v>
      </c>
      <c r="K20" s="62">
        <f t="shared" si="2"/>
        <v>1.605</v>
      </c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10</v>
      </c>
      <c r="D21" s="72">
        <f>+C21/60</f>
        <v>0.16666666666666666</v>
      </c>
      <c r="E21" s="63"/>
      <c r="F21" s="80">
        <f t="shared" si="3"/>
        <v>0.20833333333333331</v>
      </c>
      <c r="G21" s="57">
        <v>15</v>
      </c>
      <c r="H21" s="57">
        <f>+G21/60</f>
        <v>0.25</v>
      </c>
      <c r="I21" s="81">
        <v>4</v>
      </c>
      <c r="J21" s="74">
        <f t="shared" si="1"/>
        <v>0.22291666666666668</v>
      </c>
      <c r="K21" s="62">
        <f t="shared" si="2"/>
        <v>0.89166666666666672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189</v>
      </c>
      <c r="C22" s="57"/>
      <c r="D22" s="57"/>
      <c r="E22" s="63"/>
      <c r="F22" s="64"/>
      <c r="G22" s="57"/>
      <c r="H22" s="57"/>
      <c r="I22" s="81"/>
      <c r="J22" s="74"/>
      <c r="K22" s="62"/>
      <c r="L22" s="24" t="s">
        <v>219</v>
      </c>
      <c r="M22" s="24"/>
      <c r="N22" s="24"/>
    </row>
    <row r="23" spans="1:14" ht="29.4" thickBot="1" x14ac:dyDescent="0.35">
      <c r="A23" s="19" t="s">
        <v>139</v>
      </c>
      <c r="B23" s="56" t="s">
        <v>189</v>
      </c>
      <c r="C23" s="57"/>
      <c r="D23" s="57"/>
      <c r="E23" s="63"/>
      <c r="F23" s="64"/>
      <c r="G23" s="57"/>
      <c r="H23" s="57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189</v>
      </c>
      <c r="C24" s="57"/>
      <c r="D24" s="57"/>
      <c r="E24" s="63"/>
      <c r="F24" s="64"/>
      <c r="G24" s="57"/>
      <c r="H24" s="57"/>
      <c r="I24" s="81"/>
      <c r="J24" s="74"/>
      <c r="K24" s="62"/>
      <c r="L24" s="24"/>
      <c r="M24" s="24"/>
      <c r="N24" s="24"/>
    </row>
    <row r="25" spans="1:14" ht="29.4" thickBot="1" x14ac:dyDescent="0.35">
      <c r="A25" s="19" t="s">
        <v>94</v>
      </c>
      <c r="B25" s="56" t="s">
        <v>189</v>
      </c>
      <c r="C25" s="57"/>
      <c r="D25" s="57"/>
      <c r="E25" s="63"/>
      <c r="F25" s="64"/>
      <c r="G25" s="57"/>
      <c r="H25" s="57"/>
      <c r="I25" s="81"/>
      <c r="J25" s="74"/>
      <c r="K25" s="62"/>
      <c r="L25" s="24" t="s">
        <v>220</v>
      </c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15</v>
      </c>
      <c r="D26" s="57">
        <f>+C26/60</f>
        <v>0.25</v>
      </c>
      <c r="E26" s="63">
        <f>+(C26+G26)/2</f>
        <v>17.5</v>
      </c>
      <c r="F26" s="80">
        <f>+(D26+H26)/2</f>
        <v>0.29166666666666663</v>
      </c>
      <c r="G26" s="57">
        <v>20</v>
      </c>
      <c r="H26" s="72">
        <f>+G26/60</f>
        <v>0.33333333333333331</v>
      </c>
      <c r="I26" s="81">
        <v>1</v>
      </c>
      <c r="J26" s="74">
        <f t="shared" si="1"/>
        <v>0.31208333333333332</v>
      </c>
      <c r="K26" s="62">
        <f t="shared" si="2"/>
        <v>0.31208333333333332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189</v>
      </c>
      <c r="C27" s="57"/>
      <c r="D27" s="57"/>
      <c r="E27" s="63"/>
      <c r="F27" s="64"/>
      <c r="G27" s="57"/>
      <c r="H27" s="57"/>
      <c r="I27" s="81"/>
      <c r="J27" s="74">
        <f t="shared" si="1"/>
        <v>0</v>
      </c>
      <c r="K27" s="62">
        <f t="shared" si="2"/>
        <v>0</v>
      </c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30</v>
      </c>
      <c r="D28" s="72">
        <f>+C28/60</f>
        <v>0.5</v>
      </c>
      <c r="E28" s="63">
        <f>+(C28+G28)/2</f>
        <v>35</v>
      </c>
      <c r="F28" s="100">
        <f>+(D28+H28)/2</f>
        <v>0.58333333333333326</v>
      </c>
      <c r="G28" s="57">
        <v>40</v>
      </c>
      <c r="H28" s="72">
        <f>+G28/60</f>
        <v>0.66666666666666663</v>
      </c>
      <c r="I28" s="61">
        <v>12</v>
      </c>
      <c r="J28" s="74">
        <f t="shared" si="1"/>
        <v>0.62416666666666665</v>
      </c>
      <c r="K28" s="62">
        <f t="shared" si="2"/>
        <v>7.49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10</v>
      </c>
      <c r="D29" s="72">
        <f>+C29/60</f>
        <v>0.16666666666666666</v>
      </c>
      <c r="E29" s="63">
        <f>+(C29+G29)/2</f>
        <v>15</v>
      </c>
      <c r="F29" s="100">
        <f>+(D29+H29)/2</f>
        <v>0.25</v>
      </c>
      <c r="G29" s="57">
        <v>20</v>
      </c>
      <c r="H29" s="72">
        <f>+G29/60</f>
        <v>0.33333333333333331</v>
      </c>
      <c r="I29" s="81">
        <v>79</v>
      </c>
      <c r="J29" s="74">
        <f t="shared" si="1"/>
        <v>0.26750000000000002</v>
      </c>
      <c r="K29" s="62">
        <f t="shared" si="2"/>
        <v>21.1325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189</v>
      </c>
      <c r="C30" s="57"/>
      <c r="D30" s="57"/>
      <c r="E30" s="63"/>
      <c r="F30" s="64"/>
      <c r="G30" s="57"/>
      <c r="H30" s="57"/>
      <c r="I30" s="81"/>
      <c r="J30" s="96"/>
      <c r="K30" s="97"/>
      <c r="L30" s="24"/>
      <c r="M30" s="24"/>
      <c r="N30" s="24"/>
    </row>
    <row r="31" spans="1:14" ht="29.4" thickBot="1" x14ac:dyDescent="0.35">
      <c r="A31" s="43" t="s">
        <v>143</v>
      </c>
      <c r="B31" s="56" t="s">
        <v>189</v>
      </c>
      <c r="C31" s="57"/>
      <c r="D31" s="57"/>
      <c r="E31" s="65"/>
      <c r="F31" s="66"/>
      <c r="G31" s="57"/>
      <c r="H31" s="57"/>
      <c r="I31" s="81"/>
      <c r="J31" s="98"/>
      <c r="K31" s="99"/>
      <c r="L31" s="24"/>
      <c r="M31" s="24"/>
      <c r="N31" s="24"/>
    </row>
    <row r="32" spans="1:14" ht="43.8" thickBot="1" x14ac:dyDescent="0.35">
      <c r="A32" s="19" t="s">
        <v>144</v>
      </c>
      <c r="B32" s="56" t="s">
        <v>189</v>
      </c>
      <c r="C32" s="57"/>
      <c r="D32" s="57"/>
      <c r="E32" s="67"/>
      <c r="F32" s="64"/>
      <c r="G32" s="57"/>
      <c r="H32" s="57"/>
      <c r="I32" s="81"/>
      <c r="J32" s="96"/>
      <c r="K32" s="97"/>
      <c r="L32" s="24"/>
      <c r="M32" s="24"/>
      <c r="N32" s="24"/>
    </row>
    <row r="33" spans="1:12" ht="43.8" thickBot="1" x14ac:dyDescent="0.35">
      <c r="A33" s="42" t="s">
        <v>145</v>
      </c>
      <c r="B33" s="56" t="s">
        <v>189</v>
      </c>
      <c r="C33" s="57"/>
      <c r="D33" s="57"/>
      <c r="E33" s="67"/>
      <c r="F33" s="64"/>
      <c r="G33" s="57"/>
      <c r="H33" s="57"/>
      <c r="I33" s="81"/>
      <c r="J33" s="96"/>
      <c r="K33" s="97"/>
    </row>
    <row r="34" spans="1:12" ht="43.8" thickBot="1" x14ac:dyDescent="0.35">
      <c r="A34" s="19" t="s">
        <v>146</v>
      </c>
      <c r="B34" s="56" t="s">
        <v>189</v>
      </c>
      <c r="C34" s="57"/>
      <c r="D34" s="57"/>
      <c r="E34" s="68"/>
      <c r="F34" s="69"/>
      <c r="G34" s="57"/>
      <c r="H34" s="57"/>
      <c r="I34" s="81"/>
      <c r="J34" s="86"/>
      <c r="K34" s="87"/>
      <c r="L34" t="s">
        <v>221</v>
      </c>
    </row>
    <row r="36" spans="1:12" ht="15" thickBot="1" x14ac:dyDescent="0.35">
      <c r="A36" s="13" t="s">
        <v>168</v>
      </c>
    </row>
    <row r="37" spans="1:12" ht="43.8" thickBot="1" x14ac:dyDescent="0.35">
      <c r="A37" s="13"/>
      <c r="J37" s="51" t="s">
        <v>14</v>
      </c>
      <c r="K37" s="79">
        <f>+SUM(K9:K34)/152</f>
        <v>1.2744380482456139</v>
      </c>
    </row>
    <row r="38" spans="1:12" x14ac:dyDescent="0.3">
      <c r="A38" s="13"/>
    </row>
    <row r="39" spans="1:12" x14ac:dyDescent="0.3">
      <c r="A39" s="13"/>
    </row>
    <row r="40" spans="1:12" x14ac:dyDescent="0.3">
      <c r="A40" s="13"/>
    </row>
    <row r="41" spans="1:12" x14ac:dyDescent="0.3">
      <c r="A41" s="13"/>
    </row>
    <row r="42" spans="1:12" x14ac:dyDescent="0.3">
      <c r="A42" s="13"/>
    </row>
    <row r="43" spans="1:12" x14ac:dyDescent="0.3">
      <c r="A43" s="13"/>
    </row>
    <row r="44" spans="1:12" x14ac:dyDescent="0.3">
      <c r="A44" s="13"/>
    </row>
    <row r="45" spans="1:12" x14ac:dyDescent="0.3">
      <c r="A45" s="13"/>
    </row>
    <row r="46" spans="1:12" x14ac:dyDescent="0.3">
      <c r="A46" s="13"/>
    </row>
    <row r="47" spans="1:12" x14ac:dyDescent="0.3">
      <c r="A47" s="13"/>
    </row>
  </sheetData>
  <mergeCells count="11">
    <mergeCell ref="J7:J8"/>
    <mergeCell ref="K7:K8"/>
    <mergeCell ref="L7:L8"/>
    <mergeCell ref="M7:M8"/>
    <mergeCell ref="N7:N8"/>
    <mergeCell ref="I7:I8"/>
    <mergeCell ref="A7:A8"/>
    <mergeCell ref="B7:B8"/>
    <mergeCell ref="C7:D7"/>
    <mergeCell ref="E7:F7"/>
    <mergeCell ref="G7:H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F5B3E-04D3-4FC6-92BE-D1655C45EC63}">
  <dimension ref="A1:N47"/>
  <sheetViews>
    <sheetView tabSelected="1" zoomScale="110" zoomScaleNormal="110" workbookViewId="0">
      <selection activeCell="A36" sqref="A36"/>
    </sheetView>
  </sheetViews>
  <sheetFormatPr baseColWidth="10" defaultColWidth="11.44140625" defaultRowHeight="14.4" x14ac:dyDescent="0.3"/>
  <cols>
    <col min="1" max="1" width="72.33203125" customWidth="1"/>
    <col min="2" max="2" width="13.44140625" customWidth="1"/>
    <col min="3" max="8" width="9.109375"/>
    <col min="9" max="9" width="11.44140625" customWidth="1"/>
    <col min="10" max="11" width="9.109375"/>
    <col min="12" max="12" width="12.33203125" customWidth="1"/>
  </cols>
  <sheetData>
    <row r="1" spans="1:14" x14ac:dyDescent="0.3">
      <c r="A1" s="46" t="s">
        <v>248</v>
      </c>
    </row>
    <row r="2" spans="1:14" x14ac:dyDescent="0.3">
      <c r="A2" s="45" t="s">
        <v>149</v>
      </c>
    </row>
    <row r="3" spans="1:14" x14ac:dyDescent="0.3">
      <c r="A3" s="45" t="s">
        <v>138</v>
      </c>
    </row>
    <row r="4" spans="1:14" x14ac:dyDescent="0.3">
      <c r="A4" s="8" t="s">
        <v>261</v>
      </c>
    </row>
    <row r="7" spans="1:14" ht="70.95" customHeight="1" x14ac:dyDescent="0.3">
      <c r="A7" s="147" t="s">
        <v>4</v>
      </c>
      <c r="B7" s="149" t="s">
        <v>5</v>
      </c>
      <c r="C7" s="141" t="s">
        <v>6</v>
      </c>
      <c r="D7" s="142"/>
      <c r="E7" s="143" t="s">
        <v>7</v>
      </c>
      <c r="F7" s="144"/>
      <c r="G7" s="145" t="s">
        <v>8</v>
      </c>
      <c r="H7" s="146"/>
      <c r="I7" s="132" t="s">
        <v>9</v>
      </c>
      <c r="J7" s="134" t="s">
        <v>10</v>
      </c>
      <c r="K7" s="135" t="s">
        <v>11</v>
      </c>
      <c r="L7" s="151"/>
      <c r="M7" s="151"/>
      <c r="N7" s="151"/>
    </row>
    <row r="8" spans="1:14" ht="15" thickBot="1" x14ac:dyDescent="0.35">
      <c r="A8" s="152"/>
      <c r="B8" s="150"/>
      <c r="C8" s="14" t="s">
        <v>12</v>
      </c>
      <c r="D8" s="15" t="s">
        <v>13</v>
      </c>
      <c r="E8" s="26" t="s">
        <v>12</v>
      </c>
      <c r="F8" s="33" t="s">
        <v>13</v>
      </c>
      <c r="G8" s="26" t="s">
        <v>12</v>
      </c>
      <c r="H8" s="25" t="s">
        <v>13</v>
      </c>
      <c r="I8" s="133"/>
      <c r="J8" s="133"/>
      <c r="K8" s="136"/>
      <c r="L8" s="151"/>
      <c r="M8" s="151"/>
      <c r="N8" s="151"/>
    </row>
    <row r="9" spans="1:14" ht="57" customHeight="1" thickBot="1" x14ac:dyDescent="0.35">
      <c r="A9" s="19" t="s">
        <v>81</v>
      </c>
      <c r="B9" s="56" t="s">
        <v>188</v>
      </c>
      <c r="C9" s="57"/>
      <c r="D9" s="57">
        <v>6</v>
      </c>
      <c r="E9" s="58"/>
      <c r="F9" s="59">
        <f>+(D9+H9)/2</f>
        <v>6.5</v>
      </c>
      <c r="G9" s="57"/>
      <c r="H9" s="57">
        <v>7</v>
      </c>
      <c r="I9" s="61">
        <v>20</v>
      </c>
      <c r="J9" s="74">
        <f>((D9+4*F9+H9)/6)*1.07</f>
        <v>6.9550000000000001</v>
      </c>
      <c r="K9" s="62">
        <f>+I9*J9</f>
        <v>139.1</v>
      </c>
      <c r="L9" s="24"/>
      <c r="M9" s="24"/>
      <c r="N9" s="24"/>
    </row>
    <row r="10" spans="1:14" ht="37.5" customHeight="1" thickBot="1" x14ac:dyDescent="0.35">
      <c r="A10" s="19" t="s">
        <v>56</v>
      </c>
      <c r="B10" s="56" t="s">
        <v>188</v>
      </c>
      <c r="C10" s="57">
        <v>5</v>
      </c>
      <c r="D10" s="72">
        <f>+C10/60</f>
        <v>8.3333333333333329E-2</v>
      </c>
      <c r="E10" s="63">
        <f>+(C10+G10)/2</f>
        <v>7.5</v>
      </c>
      <c r="F10" s="75">
        <f t="shared" ref="F10" si="0">+(D10+H10)/2</f>
        <v>0.125</v>
      </c>
      <c r="G10" s="57">
        <v>10</v>
      </c>
      <c r="H10" s="72">
        <f>+G10/60</f>
        <v>0.16666666666666666</v>
      </c>
      <c r="I10" s="81">
        <v>1</v>
      </c>
      <c r="J10" s="74">
        <f t="shared" ref="J10:J34" si="1">((D10+4*F10+H10)/6)*1.07</f>
        <v>0.13375000000000001</v>
      </c>
      <c r="K10" s="62">
        <f t="shared" ref="K10:K34" si="2">+I10*J10</f>
        <v>0.13375000000000001</v>
      </c>
      <c r="L10" s="24"/>
      <c r="M10" s="24"/>
      <c r="N10" s="24"/>
    </row>
    <row r="11" spans="1:14" ht="29.4" thickBot="1" x14ac:dyDescent="0.35">
      <c r="A11" s="19" t="s">
        <v>57</v>
      </c>
      <c r="B11" s="56" t="s">
        <v>188</v>
      </c>
      <c r="C11" s="57">
        <v>10</v>
      </c>
      <c r="D11" s="72">
        <f>+C11/60</f>
        <v>0.16666666666666666</v>
      </c>
      <c r="E11" s="63">
        <f>+(C11+G11)/2</f>
        <v>15</v>
      </c>
      <c r="F11" s="59">
        <f t="shared" ref="F11:F14" si="3">+(D11+H11)/2</f>
        <v>0.25</v>
      </c>
      <c r="G11" s="57">
        <v>20</v>
      </c>
      <c r="H11" s="72">
        <f>+G11/60</f>
        <v>0.33333333333333331</v>
      </c>
      <c r="I11" s="81">
        <v>1</v>
      </c>
      <c r="J11" s="74">
        <f t="shared" si="1"/>
        <v>0.26750000000000002</v>
      </c>
      <c r="K11" s="62">
        <f t="shared" si="2"/>
        <v>0.26750000000000002</v>
      </c>
      <c r="L11" s="24"/>
      <c r="M11" s="24"/>
      <c r="N11" s="24"/>
    </row>
    <row r="12" spans="1:14" ht="29.4" thickBot="1" x14ac:dyDescent="0.35">
      <c r="A12" s="19" t="s">
        <v>82</v>
      </c>
      <c r="B12" s="56" t="s">
        <v>188</v>
      </c>
      <c r="C12" s="57"/>
      <c r="D12" s="57">
        <v>0.5</v>
      </c>
      <c r="E12" s="63"/>
      <c r="F12" s="59">
        <f t="shared" si="3"/>
        <v>0.75</v>
      </c>
      <c r="G12" s="57"/>
      <c r="H12" s="57">
        <v>1</v>
      </c>
      <c r="I12" s="81">
        <v>6</v>
      </c>
      <c r="J12" s="74">
        <f t="shared" si="1"/>
        <v>0.80249999999999999</v>
      </c>
      <c r="K12" s="62">
        <f t="shared" si="2"/>
        <v>4.8149999999999995</v>
      </c>
      <c r="L12" s="24"/>
      <c r="M12" s="24"/>
      <c r="N12" s="24"/>
    </row>
    <row r="13" spans="1:14" ht="29.4" thickBot="1" x14ac:dyDescent="0.35">
      <c r="A13" s="19" t="s">
        <v>59</v>
      </c>
      <c r="B13" s="56" t="s">
        <v>188</v>
      </c>
      <c r="C13" s="57"/>
      <c r="D13" s="57">
        <v>0.5</v>
      </c>
      <c r="E13" s="63"/>
      <c r="F13" s="59">
        <f t="shared" si="3"/>
        <v>0.75</v>
      </c>
      <c r="G13" s="57"/>
      <c r="H13" s="57">
        <v>1</v>
      </c>
      <c r="I13" s="81">
        <v>10</v>
      </c>
      <c r="J13" s="74">
        <f t="shared" si="1"/>
        <v>0.80249999999999999</v>
      </c>
      <c r="K13" s="62">
        <f t="shared" si="2"/>
        <v>8.0250000000000004</v>
      </c>
      <c r="L13" s="24"/>
      <c r="M13" s="24"/>
      <c r="N13" s="24"/>
    </row>
    <row r="14" spans="1:14" ht="29.4" thickBot="1" x14ac:dyDescent="0.35">
      <c r="A14" s="19" t="s">
        <v>83</v>
      </c>
      <c r="B14" s="56" t="s">
        <v>188</v>
      </c>
      <c r="C14" s="57">
        <v>15</v>
      </c>
      <c r="D14" s="57">
        <f>+C14/60</f>
        <v>0.25</v>
      </c>
      <c r="E14" s="63">
        <f>+(C14+G14)/2</f>
        <v>17.5</v>
      </c>
      <c r="F14" s="75">
        <f t="shared" si="3"/>
        <v>0.29166666666666663</v>
      </c>
      <c r="G14" s="57">
        <v>20</v>
      </c>
      <c r="H14" s="72">
        <f>+G14/60</f>
        <v>0.33333333333333331</v>
      </c>
      <c r="I14" s="81">
        <v>3</v>
      </c>
      <c r="J14" s="74">
        <f t="shared" si="1"/>
        <v>0.31208333333333332</v>
      </c>
      <c r="K14" s="62">
        <f t="shared" si="2"/>
        <v>0.93625000000000003</v>
      </c>
      <c r="L14" s="24" t="s">
        <v>215</v>
      </c>
      <c r="M14" s="24"/>
      <c r="N14" s="24"/>
    </row>
    <row r="15" spans="1:14" ht="43.8" thickBot="1" x14ac:dyDescent="0.35">
      <c r="A15" s="19" t="s">
        <v>84</v>
      </c>
      <c r="B15" s="56" t="s">
        <v>189</v>
      </c>
      <c r="C15" s="57"/>
      <c r="D15" s="57"/>
      <c r="E15" s="63"/>
      <c r="F15" s="75"/>
      <c r="G15" s="57"/>
      <c r="H15" s="72"/>
      <c r="I15" s="81"/>
      <c r="J15" s="74"/>
      <c r="K15" s="62"/>
      <c r="L15" s="24"/>
      <c r="M15" s="24"/>
      <c r="N15" s="24"/>
    </row>
    <row r="16" spans="1:14" ht="58.2" thickBot="1" x14ac:dyDescent="0.35">
      <c r="A16" s="19" t="s">
        <v>85</v>
      </c>
      <c r="B16" s="56" t="s">
        <v>188</v>
      </c>
      <c r="C16" s="57">
        <v>10</v>
      </c>
      <c r="D16" s="72">
        <f t="shared" ref="D16:D18" si="4">+C16/60</f>
        <v>0.16666666666666666</v>
      </c>
      <c r="E16" s="63">
        <f t="shared" ref="E16" si="5">+(C16+G16)/2</f>
        <v>12.5</v>
      </c>
      <c r="F16" s="75">
        <f t="shared" ref="F16" si="6">+(D16+H16)/2</f>
        <v>0.20833333333333331</v>
      </c>
      <c r="G16" s="57">
        <v>15</v>
      </c>
      <c r="H16" s="72">
        <f t="shared" ref="H16:H18" si="7">+G16/60</f>
        <v>0.25</v>
      </c>
      <c r="I16" s="81">
        <v>20</v>
      </c>
      <c r="J16" s="74">
        <f t="shared" si="1"/>
        <v>0.22291666666666668</v>
      </c>
      <c r="K16" s="62">
        <f t="shared" si="2"/>
        <v>4.4583333333333339</v>
      </c>
      <c r="L16" s="24"/>
      <c r="M16" s="24"/>
      <c r="N16" s="24"/>
    </row>
    <row r="17" spans="1:14" ht="65.25" customHeight="1" thickBot="1" x14ac:dyDescent="0.35">
      <c r="A17" s="19" t="s">
        <v>86</v>
      </c>
      <c r="B17" s="56" t="s">
        <v>189</v>
      </c>
      <c r="C17" s="57"/>
      <c r="D17" s="72"/>
      <c r="E17" s="63"/>
      <c r="F17" s="75"/>
      <c r="G17" s="57"/>
      <c r="H17" s="72"/>
      <c r="I17" s="81"/>
      <c r="J17" s="74"/>
      <c r="K17" s="62"/>
      <c r="L17" s="24"/>
      <c r="M17" s="24"/>
      <c r="N17" s="24"/>
    </row>
    <row r="18" spans="1:14" ht="43.8" thickBot="1" x14ac:dyDescent="0.35">
      <c r="A18" s="19" t="s">
        <v>87</v>
      </c>
      <c r="B18" s="56" t="s">
        <v>188</v>
      </c>
      <c r="C18" s="57">
        <v>5</v>
      </c>
      <c r="D18" s="72">
        <f t="shared" si="4"/>
        <v>8.3333333333333329E-2</v>
      </c>
      <c r="E18" s="63">
        <f t="shared" ref="E18:E21" si="8">+(C18+G18)/2</f>
        <v>7.5</v>
      </c>
      <c r="F18" s="75">
        <f t="shared" ref="F18:F21" si="9">+(D18+H18)/2</f>
        <v>0.125</v>
      </c>
      <c r="G18" s="57">
        <v>10</v>
      </c>
      <c r="H18" s="72">
        <f t="shared" si="7"/>
        <v>0.16666666666666666</v>
      </c>
      <c r="I18" s="81">
        <v>2</v>
      </c>
      <c r="J18" s="74">
        <f t="shared" si="1"/>
        <v>0.13375000000000001</v>
      </c>
      <c r="K18" s="62">
        <f t="shared" si="2"/>
        <v>0.26750000000000002</v>
      </c>
      <c r="L18" s="24"/>
      <c r="M18" s="24"/>
      <c r="N18" s="24"/>
    </row>
    <row r="19" spans="1:14" ht="15" thickBot="1" x14ac:dyDescent="0.35">
      <c r="A19" s="20" t="s">
        <v>88</v>
      </c>
      <c r="B19" s="56" t="s">
        <v>188</v>
      </c>
      <c r="C19" s="57"/>
      <c r="D19" s="57">
        <v>0.5</v>
      </c>
      <c r="E19" s="63"/>
      <c r="F19" s="75">
        <f t="shared" si="9"/>
        <v>0.75</v>
      </c>
      <c r="G19" s="57"/>
      <c r="H19" s="57">
        <v>1</v>
      </c>
      <c r="I19" s="81">
        <v>1</v>
      </c>
      <c r="J19" s="74">
        <f t="shared" si="1"/>
        <v>0.80249999999999999</v>
      </c>
      <c r="K19" s="62">
        <f t="shared" si="2"/>
        <v>0.80249999999999999</v>
      </c>
      <c r="L19" s="24" t="s">
        <v>166</v>
      </c>
      <c r="M19" s="24"/>
      <c r="N19" s="24"/>
    </row>
    <row r="20" spans="1:14" ht="43.8" thickBot="1" x14ac:dyDescent="0.35">
      <c r="A20" s="19" t="s">
        <v>89</v>
      </c>
      <c r="B20" s="56" t="s">
        <v>189</v>
      </c>
      <c r="C20" s="57"/>
      <c r="D20" s="57"/>
      <c r="E20" s="63"/>
      <c r="F20" s="75"/>
      <c r="G20" s="57"/>
      <c r="H20" s="57"/>
      <c r="I20" s="61"/>
      <c r="J20" s="74"/>
      <c r="K20" s="62"/>
      <c r="L20" s="24"/>
      <c r="M20" s="24"/>
      <c r="N20" s="24"/>
    </row>
    <row r="21" spans="1:14" ht="43.8" thickBot="1" x14ac:dyDescent="0.35">
      <c r="A21" s="19" t="s">
        <v>90</v>
      </c>
      <c r="B21" s="56" t="s">
        <v>188</v>
      </c>
      <c r="C21" s="57">
        <v>15</v>
      </c>
      <c r="D21" s="57">
        <f>+C21/60</f>
        <v>0.25</v>
      </c>
      <c r="E21" s="63">
        <f t="shared" si="8"/>
        <v>17.5</v>
      </c>
      <c r="F21" s="75">
        <f t="shared" si="9"/>
        <v>0.29166666666666663</v>
      </c>
      <c r="G21" s="57">
        <v>20</v>
      </c>
      <c r="H21" s="72">
        <f>+G21/60</f>
        <v>0.33333333333333331</v>
      </c>
      <c r="I21" s="81">
        <v>3</v>
      </c>
      <c r="J21" s="74">
        <f t="shared" si="1"/>
        <v>0.31208333333333332</v>
      </c>
      <c r="K21" s="62">
        <f t="shared" si="2"/>
        <v>0.93625000000000003</v>
      </c>
      <c r="L21" s="24"/>
      <c r="M21" s="24"/>
      <c r="N21" s="24"/>
    </row>
    <row r="22" spans="1:14" ht="29.4" thickBot="1" x14ac:dyDescent="0.35">
      <c r="A22" s="19" t="s">
        <v>91</v>
      </c>
      <c r="B22" s="56" t="s">
        <v>188</v>
      </c>
      <c r="C22" s="57">
        <v>15</v>
      </c>
      <c r="D22" s="57">
        <f>+C22/60</f>
        <v>0.25</v>
      </c>
      <c r="E22" s="63">
        <f t="shared" ref="E22" si="10">+(C22+G22)/2</f>
        <v>17.5</v>
      </c>
      <c r="F22" s="75">
        <f t="shared" ref="F22" si="11">+(D22+H22)/2</f>
        <v>0.29166666666666663</v>
      </c>
      <c r="G22" s="57">
        <v>20</v>
      </c>
      <c r="H22" s="72">
        <f>+G22/60</f>
        <v>0.33333333333333331</v>
      </c>
      <c r="I22" s="81">
        <v>8</v>
      </c>
      <c r="J22" s="74">
        <f t="shared" si="1"/>
        <v>0.31208333333333332</v>
      </c>
      <c r="K22" s="62">
        <f t="shared" si="2"/>
        <v>2.4966666666666666</v>
      </c>
      <c r="L22" s="24"/>
      <c r="M22" s="24"/>
      <c r="N22" s="24"/>
    </row>
    <row r="23" spans="1:14" ht="29.4" thickBot="1" x14ac:dyDescent="0.35">
      <c r="A23" s="19" t="s">
        <v>139</v>
      </c>
      <c r="B23" s="56" t="s">
        <v>189</v>
      </c>
      <c r="C23" s="57"/>
      <c r="D23" s="57"/>
      <c r="E23" s="63"/>
      <c r="F23" s="75"/>
      <c r="G23" s="57"/>
      <c r="H23" s="72"/>
      <c r="I23" s="81"/>
      <c r="J23" s="74"/>
      <c r="K23" s="62"/>
      <c r="L23" s="24"/>
      <c r="M23" s="24"/>
      <c r="N23" s="24"/>
    </row>
    <row r="24" spans="1:14" ht="43.8" thickBot="1" x14ac:dyDescent="0.35">
      <c r="A24" s="19" t="s">
        <v>93</v>
      </c>
      <c r="B24" s="56" t="s">
        <v>188</v>
      </c>
      <c r="C24" s="57">
        <v>10</v>
      </c>
      <c r="D24" s="72">
        <f t="shared" ref="D24:D26" si="12">+C24/60</f>
        <v>0.16666666666666666</v>
      </c>
      <c r="E24" s="63">
        <f t="shared" ref="E24" si="13">+(C24+G24)/2</f>
        <v>12.5</v>
      </c>
      <c r="F24" s="75">
        <f t="shared" ref="F24" si="14">+(D24+H24)/2</f>
        <v>0.20833333333333331</v>
      </c>
      <c r="G24" s="57">
        <v>15</v>
      </c>
      <c r="H24" s="72">
        <f t="shared" ref="H24:H26" si="15">+G24/60</f>
        <v>0.25</v>
      </c>
      <c r="I24" s="81">
        <v>2</v>
      </c>
      <c r="J24" s="74">
        <f t="shared" si="1"/>
        <v>0.22291666666666668</v>
      </c>
      <c r="K24" s="62">
        <f t="shared" si="2"/>
        <v>0.44583333333333336</v>
      </c>
      <c r="L24" s="24"/>
      <c r="M24" s="24"/>
      <c r="N24" s="24"/>
    </row>
    <row r="25" spans="1:14" ht="29.4" thickBot="1" x14ac:dyDescent="0.35">
      <c r="A25" s="19" t="s">
        <v>94</v>
      </c>
      <c r="B25" s="56" t="s">
        <v>188</v>
      </c>
      <c r="C25" s="57">
        <v>5</v>
      </c>
      <c r="D25" s="72">
        <f t="shared" si="12"/>
        <v>8.3333333333333329E-2</v>
      </c>
      <c r="E25" s="63">
        <f t="shared" ref="E25:E26" si="16">+(C25+G25)/2</f>
        <v>7.5</v>
      </c>
      <c r="F25" s="75">
        <f t="shared" ref="F25:F27" si="17">+(D25+H25)/2</f>
        <v>0.125</v>
      </c>
      <c r="G25" s="57">
        <v>10</v>
      </c>
      <c r="H25" s="72">
        <f t="shared" si="15"/>
        <v>0.16666666666666666</v>
      </c>
      <c r="I25" s="81">
        <v>10</v>
      </c>
      <c r="J25" s="74">
        <f t="shared" si="1"/>
        <v>0.13375000000000001</v>
      </c>
      <c r="K25" s="62">
        <f t="shared" si="2"/>
        <v>1.3375000000000001</v>
      </c>
      <c r="L25" s="24"/>
      <c r="M25" s="24"/>
      <c r="N25" s="24"/>
    </row>
    <row r="26" spans="1:14" ht="29.4" thickBot="1" x14ac:dyDescent="0.35">
      <c r="A26" s="19" t="s">
        <v>63</v>
      </c>
      <c r="B26" s="56" t="s">
        <v>188</v>
      </c>
      <c r="C26" s="57">
        <v>10</v>
      </c>
      <c r="D26" s="72">
        <f t="shared" si="12"/>
        <v>0.16666666666666666</v>
      </c>
      <c r="E26" s="63">
        <f t="shared" si="16"/>
        <v>12.5</v>
      </c>
      <c r="F26" s="75">
        <f t="shared" si="17"/>
        <v>0.20833333333333331</v>
      </c>
      <c r="G26" s="57">
        <v>15</v>
      </c>
      <c r="H26" s="72">
        <f t="shared" si="15"/>
        <v>0.25</v>
      </c>
      <c r="I26" s="81">
        <v>1</v>
      </c>
      <c r="J26" s="74">
        <f t="shared" si="1"/>
        <v>0.22291666666666668</v>
      </c>
      <c r="K26" s="62">
        <f t="shared" si="2"/>
        <v>0.22291666666666668</v>
      </c>
      <c r="L26" s="24"/>
      <c r="M26" s="24"/>
      <c r="N26" s="24"/>
    </row>
    <row r="27" spans="1:14" ht="43.8" thickBot="1" x14ac:dyDescent="0.35">
      <c r="A27" s="19" t="s">
        <v>64</v>
      </c>
      <c r="B27" s="56" t="s">
        <v>188</v>
      </c>
      <c r="C27" s="57"/>
      <c r="D27" s="57">
        <v>0.5</v>
      </c>
      <c r="E27" s="63"/>
      <c r="F27" s="75">
        <f t="shared" si="17"/>
        <v>0.75</v>
      </c>
      <c r="G27" s="57"/>
      <c r="H27" s="57">
        <v>1</v>
      </c>
      <c r="I27" s="81">
        <v>3</v>
      </c>
      <c r="J27" s="74">
        <f t="shared" si="1"/>
        <v>0.80249999999999999</v>
      </c>
      <c r="K27" s="62">
        <f t="shared" si="2"/>
        <v>2.4074999999999998</v>
      </c>
      <c r="L27" s="24"/>
      <c r="M27" s="24"/>
      <c r="N27" s="24"/>
    </row>
    <row r="28" spans="1:14" ht="43.8" thickBot="1" x14ac:dyDescent="0.35">
      <c r="A28" s="19" t="s">
        <v>140</v>
      </c>
      <c r="B28" s="56" t="s">
        <v>188</v>
      </c>
      <c r="C28" s="57">
        <v>25</v>
      </c>
      <c r="D28" s="72">
        <f>+C28/60</f>
        <v>0.41666666666666669</v>
      </c>
      <c r="E28" s="63">
        <f t="shared" ref="E28:F30" si="18">+(C28+G28)/2</f>
        <v>27.5</v>
      </c>
      <c r="F28" s="80">
        <f t="shared" si="18"/>
        <v>0.45833333333333337</v>
      </c>
      <c r="G28" s="57">
        <v>30</v>
      </c>
      <c r="H28" s="57">
        <f>+G28/60</f>
        <v>0.5</v>
      </c>
      <c r="I28" s="61">
        <v>78</v>
      </c>
      <c r="J28" s="74">
        <f t="shared" si="1"/>
        <v>0.49041666666666667</v>
      </c>
      <c r="K28" s="62">
        <f t="shared" si="2"/>
        <v>38.252499999999998</v>
      </c>
      <c r="L28" s="24"/>
      <c r="M28" s="24"/>
      <c r="N28" s="24"/>
    </row>
    <row r="29" spans="1:14" ht="30" customHeight="1" thickBot="1" x14ac:dyDescent="0.35">
      <c r="A29" s="19" t="s">
        <v>141</v>
      </c>
      <c r="B29" s="56" t="s">
        <v>188</v>
      </c>
      <c r="C29" s="57">
        <v>5</v>
      </c>
      <c r="D29" s="72">
        <f>+C29/60</f>
        <v>8.3333333333333329E-2</v>
      </c>
      <c r="E29" s="63">
        <f t="shared" si="18"/>
        <v>7.5</v>
      </c>
      <c r="F29" s="80">
        <f t="shared" si="18"/>
        <v>0.125</v>
      </c>
      <c r="G29" s="57">
        <v>10</v>
      </c>
      <c r="H29" s="72">
        <f>+G29/60</f>
        <v>0.16666666666666666</v>
      </c>
      <c r="I29" s="81">
        <v>78</v>
      </c>
      <c r="J29" s="74">
        <f t="shared" si="1"/>
        <v>0.13375000000000001</v>
      </c>
      <c r="K29" s="62">
        <f t="shared" si="2"/>
        <v>10.432500000000001</v>
      </c>
      <c r="L29" s="24"/>
      <c r="M29" s="24"/>
      <c r="N29" s="24"/>
    </row>
    <row r="30" spans="1:14" ht="15" thickBot="1" x14ac:dyDescent="0.35">
      <c r="A30" s="20" t="s">
        <v>142</v>
      </c>
      <c r="B30" s="56" t="s">
        <v>188</v>
      </c>
      <c r="C30" s="57">
        <v>15</v>
      </c>
      <c r="D30" s="57">
        <f>+C30/60</f>
        <v>0.25</v>
      </c>
      <c r="E30" s="63">
        <f t="shared" si="18"/>
        <v>17.5</v>
      </c>
      <c r="F30" s="80">
        <f t="shared" si="18"/>
        <v>0.29166666666666663</v>
      </c>
      <c r="G30" s="57">
        <v>20</v>
      </c>
      <c r="H30" s="72">
        <f>+G30/60</f>
        <v>0.33333333333333331</v>
      </c>
      <c r="I30" s="81">
        <v>4</v>
      </c>
      <c r="J30" s="74">
        <f t="shared" si="1"/>
        <v>0.31208333333333332</v>
      </c>
      <c r="K30" s="62">
        <f t="shared" si="2"/>
        <v>1.2483333333333333</v>
      </c>
      <c r="L30" s="24"/>
      <c r="M30" s="24"/>
      <c r="N30" s="24"/>
    </row>
    <row r="31" spans="1:14" ht="29.4" thickBot="1" x14ac:dyDescent="0.35">
      <c r="A31" s="43" t="s">
        <v>143</v>
      </c>
      <c r="B31" s="56" t="s">
        <v>188</v>
      </c>
      <c r="C31" s="57">
        <v>10</v>
      </c>
      <c r="D31" s="72">
        <f>+C31/60</f>
        <v>0.16666666666666666</v>
      </c>
      <c r="E31" s="65">
        <f>+(C31+G31)/2</f>
        <v>12.5</v>
      </c>
      <c r="F31" s="80">
        <f t="shared" ref="F31:F34" si="19">+(D31+H31)/2</f>
        <v>0.20833333333333331</v>
      </c>
      <c r="G31" s="57">
        <v>15</v>
      </c>
      <c r="H31" s="57">
        <f>+G31/60</f>
        <v>0.25</v>
      </c>
      <c r="I31" s="81">
        <v>2</v>
      </c>
      <c r="J31" s="74">
        <f t="shared" si="1"/>
        <v>0.22291666666666668</v>
      </c>
      <c r="K31" s="62">
        <f t="shared" si="2"/>
        <v>0.44583333333333336</v>
      </c>
      <c r="L31" s="24"/>
      <c r="M31" s="24"/>
      <c r="N31" s="24"/>
    </row>
    <row r="32" spans="1:14" ht="43.8" thickBot="1" x14ac:dyDescent="0.35">
      <c r="A32" s="19" t="s">
        <v>144</v>
      </c>
      <c r="B32" s="56" t="s">
        <v>189</v>
      </c>
      <c r="C32" s="57"/>
      <c r="D32" s="57"/>
      <c r="E32" s="67"/>
      <c r="F32" s="80"/>
      <c r="G32" s="57"/>
      <c r="H32" s="57"/>
      <c r="I32" s="81"/>
      <c r="J32" s="74"/>
      <c r="K32" s="62"/>
      <c r="L32" s="24" t="s">
        <v>216</v>
      </c>
      <c r="M32" s="24"/>
      <c r="N32" s="24"/>
    </row>
    <row r="33" spans="1:11" ht="43.8" thickBot="1" x14ac:dyDescent="0.35">
      <c r="A33" s="42" t="s">
        <v>145</v>
      </c>
      <c r="B33" s="56" t="s">
        <v>189</v>
      </c>
      <c r="C33" s="57"/>
      <c r="D33" s="57"/>
      <c r="E33" s="67"/>
      <c r="F33" s="80"/>
      <c r="G33" s="57"/>
      <c r="H33" s="57"/>
      <c r="I33" s="81"/>
      <c r="J33" s="74"/>
      <c r="K33" s="62"/>
    </row>
    <row r="34" spans="1:11" ht="43.8" thickBot="1" x14ac:dyDescent="0.35">
      <c r="A34" s="19" t="s">
        <v>146</v>
      </c>
      <c r="B34" s="56" t="s">
        <v>188</v>
      </c>
      <c r="C34" s="57"/>
      <c r="D34" s="57">
        <v>0.5</v>
      </c>
      <c r="E34" s="68"/>
      <c r="F34" s="80">
        <f t="shared" si="19"/>
        <v>0.75</v>
      </c>
      <c r="G34" s="57"/>
      <c r="H34" s="57">
        <v>1</v>
      </c>
      <c r="I34" s="81">
        <v>3</v>
      </c>
      <c r="J34" s="74">
        <f t="shared" si="1"/>
        <v>0.80249999999999999</v>
      </c>
      <c r="K34" s="62">
        <f t="shared" si="2"/>
        <v>2.4074999999999998</v>
      </c>
    </row>
    <row r="36" spans="1:11" ht="15" thickBot="1" x14ac:dyDescent="0.35">
      <c r="A36" s="13"/>
    </row>
    <row r="37" spans="1:11" ht="43.8" thickBot="1" x14ac:dyDescent="0.35">
      <c r="A37" s="13"/>
      <c r="J37" s="51" t="s">
        <v>14</v>
      </c>
      <c r="K37" s="79">
        <f>+SUM(K9:K34)/152</f>
        <v>1.4436787280701757</v>
      </c>
    </row>
    <row r="38" spans="1:11" x14ac:dyDescent="0.3">
      <c r="A38" s="13"/>
    </row>
    <row r="39" spans="1:11" x14ac:dyDescent="0.3">
      <c r="A39" s="13"/>
    </row>
    <row r="40" spans="1:11" x14ac:dyDescent="0.3">
      <c r="A40" s="13"/>
    </row>
    <row r="41" spans="1:11" x14ac:dyDescent="0.3">
      <c r="A41" s="13"/>
    </row>
    <row r="42" spans="1:11" x14ac:dyDescent="0.3">
      <c r="A42" s="13"/>
    </row>
    <row r="43" spans="1:11" x14ac:dyDescent="0.3">
      <c r="A43" s="13"/>
    </row>
    <row r="44" spans="1:11" x14ac:dyDescent="0.3">
      <c r="A44" s="13"/>
    </row>
    <row r="45" spans="1:11" x14ac:dyDescent="0.3">
      <c r="A45" s="13"/>
    </row>
    <row r="46" spans="1:11" x14ac:dyDescent="0.3">
      <c r="A46" s="13"/>
    </row>
    <row r="47" spans="1:11" x14ac:dyDescent="0.3">
      <c r="A47" s="13"/>
    </row>
  </sheetData>
  <mergeCells count="11">
    <mergeCell ref="I7:I8"/>
    <mergeCell ref="A7:A8"/>
    <mergeCell ref="B7:B8"/>
    <mergeCell ref="C7:D7"/>
    <mergeCell ref="E7:F7"/>
    <mergeCell ref="G7:H7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plantilla</vt:lpstr>
      <vt:lpstr>Coordinacion</vt:lpstr>
      <vt:lpstr>Fisioterapia Deportiva</vt:lpstr>
      <vt:lpstr>Fisioterapia</vt:lpstr>
      <vt:lpstr>Enfermeria</vt:lpstr>
      <vt:lpstr>Medicina (2)</vt:lpstr>
      <vt:lpstr>Medicina</vt:lpstr>
      <vt:lpstr>Odontologia (2)</vt:lpstr>
      <vt:lpstr>Odontologia</vt:lpstr>
      <vt:lpstr>Profesional de apoyo</vt:lpstr>
      <vt:lpstr>Nivel de carga laboral</vt:lpstr>
      <vt:lpstr>Indicadores de capacidad y util</vt:lpstr>
      <vt:lpstr>Psicologia</vt:lpstr>
      <vt:lpstr>Nutricion</vt:lpstr>
      <vt:lpstr>Trabajo Social (4)</vt:lpstr>
      <vt:lpstr>Trabajo Social (3)</vt:lpstr>
      <vt:lpstr>Trabajo Social (2)</vt:lpstr>
      <vt:lpstr>Trabajo Social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Sanchez</dc:creator>
  <cp:keywords/>
  <dc:description/>
  <cp:lastModifiedBy>Nicolas Sanchez</cp:lastModifiedBy>
  <cp:revision/>
  <dcterms:created xsi:type="dcterms:W3CDTF">2025-09-01T00:50:06Z</dcterms:created>
  <dcterms:modified xsi:type="dcterms:W3CDTF">2026-04-05T18:41:06Z</dcterms:modified>
  <cp:category/>
  <cp:contentStatus/>
</cp:coreProperties>
</file>